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uyokazin\Downloads\"/>
    </mc:Choice>
  </mc:AlternateContent>
  <bookViews>
    <workbookView xWindow="0" yWindow="0" windowWidth="24000" windowHeight="11030"/>
  </bookViews>
  <sheets>
    <sheet name="SUMMARY QUANTITIES" sheetId="20" r:id="rId1"/>
    <sheet name="SUMMARY MONTHLY COSTS" sheetId="19" r:id="rId2"/>
    <sheet name="SUMMARY TOTAL COSTS 36M " sheetId="18" r:id="rId3"/>
    <sheet name="CHRIS HANI DO &amp; LO" sheetId="1" r:id="rId4"/>
    <sheet name="ELLIOT" sheetId="2" r:id="rId5"/>
    <sheet name="CALA" sheetId="7" r:id="rId6"/>
    <sheet name="Cofimvaba" sheetId="6" r:id="rId7"/>
    <sheet name="CRADOCK" sheetId="23" r:id="rId8"/>
    <sheet name="ENGCOBO" sheetId="22" r:id="rId9"/>
    <sheet name="Middleburg" sheetId="5" r:id="rId10"/>
    <sheet name="WHITTLESEA" sheetId="24" r:id="rId11"/>
    <sheet name="Thornhill &amp; Tendergate" sheetId="4" r:id="rId12"/>
    <sheet name="Indwe" sheetId="12" r:id="rId13"/>
    <sheet name="Ladyfrere" sheetId="10" r:id="rId14"/>
    <sheet name="Tsomo" sheetId="11" r:id="rId15"/>
    <sheet name="JG  Disctric Office" sheetId="8" r:id="rId16"/>
    <sheet name="Aliwal North" sheetId="9" r:id="rId17"/>
    <sheet name="Burgesdorp" sheetId="13" r:id="rId18"/>
    <sheet name="Maclear" sheetId="14" r:id="rId19"/>
    <sheet name="Mt Fletcher" sheetId="15" r:id="rId20"/>
    <sheet name="Sterkspriut " sheetId="16" r:id="rId21"/>
  </sheets>
  <definedNames>
    <definedName name="_xlnm.Print_Area" localSheetId="3">'CHRIS HANI DO &amp; LO'!$A$1:$G$133</definedName>
    <definedName name="_xlnm.Print_Area" localSheetId="0">'SUMMARY QUANTITIES'!$A$1:$U$134</definedName>
    <definedName name="_xlnm.Print_Area" localSheetId="2">'SUMMARY TOTAL COSTS 36M '!$A$1:$V$134</definedName>
    <definedName name="_xlnm.Print_Titles" localSheetId="0">'SUMMARY QUANTITIES'!$A:$B,'SUMMARY QUANTITIES'!$6:$6</definedName>
    <definedName name="_xlnm.Print_Titles" localSheetId="2">'SUMMARY TOTAL COSTS 36M '!$A:$B,'SUMMARY TOTAL COSTS 36M '!$6:$6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3" i="20" l="1"/>
  <c r="U129" i="18"/>
  <c r="U125" i="18"/>
  <c r="U124" i="18"/>
  <c r="U123" i="18"/>
  <c r="U118" i="18"/>
  <c r="U114" i="18"/>
  <c r="U113" i="18"/>
  <c r="U112" i="18"/>
  <c r="U111" i="18"/>
  <c r="U110" i="18"/>
  <c r="U106" i="18"/>
  <c r="U105" i="18"/>
  <c r="U104" i="18"/>
  <c r="U103" i="18"/>
  <c r="U102" i="18"/>
  <c r="U101" i="18"/>
  <c r="U100" i="18"/>
  <c r="U99" i="18"/>
  <c r="U98" i="18"/>
  <c r="U97" i="18"/>
  <c r="U96" i="18"/>
  <c r="U95" i="18"/>
  <c r="U94" i="18"/>
  <c r="U93" i="18"/>
  <c r="U92" i="18"/>
  <c r="U91" i="18"/>
  <c r="U90" i="18"/>
  <c r="U89" i="18"/>
  <c r="U88" i="18"/>
  <c r="U87" i="18"/>
  <c r="U86" i="18"/>
  <c r="U85" i="18"/>
  <c r="U84" i="18"/>
  <c r="U83" i="18"/>
  <c r="U82" i="18"/>
  <c r="U81" i="18"/>
  <c r="U80" i="18"/>
  <c r="U79" i="18"/>
  <c r="U78" i="18"/>
  <c r="U77" i="18"/>
  <c r="U62" i="18"/>
  <c r="U63" i="18"/>
  <c r="U64" i="18"/>
  <c r="U65" i="18"/>
  <c r="U66" i="18"/>
  <c r="U67" i="18"/>
  <c r="U68" i="18"/>
  <c r="U69" i="18"/>
  <c r="U70" i="18"/>
  <c r="U71" i="18"/>
  <c r="U72" i="18"/>
  <c r="U61" i="18"/>
  <c r="U50" i="18"/>
  <c r="U51" i="18"/>
  <c r="U52" i="18"/>
  <c r="U53" i="18"/>
  <c r="U54" i="18"/>
  <c r="U55" i="18"/>
  <c r="U56" i="18"/>
  <c r="U49" i="18"/>
  <c r="U36" i="18"/>
  <c r="U37" i="18"/>
  <c r="U38" i="18"/>
  <c r="U39" i="18"/>
  <c r="U40" i="18"/>
  <c r="U41" i="18"/>
  <c r="U42" i="18"/>
  <c r="U43" i="18"/>
  <c r="U44" i="18"/>
  <c r="U45" i="18"/>
  <c r="U46" i="18"/>
  <c r="U35" i="18"/>
  <c r="U26" i="18"/>
  <c r="U27" i="18"/>
  <c r="U28" i="18"/>
  <c r="U29" i="18"/>
  <c r="U30" i="18"/>
  <c r="U31" i="18"/>
  <c r="U25" i="18"/>
  <c r="U22" i="18"/>
  <c r="U8" i="18"/>
  <c r="U9" i="18"/>
  <c r="U10" i="18"/>
  <c r="U11" i="18"/>
  <c r="U12" i="18"/>
  <c r="U13" i="18"/>
  <c r="U14" i="18"/>
  <c r="U15" i="18"/>
  <c r="U16" i="18"/>
  <c r="U17" i="18"/>
  <c r="U18" i="18"/>
  <c r="U19" i="18"/>
  <c r="U20" i="18"/>
  <c r="U21" i="18"/>
  <c r="U7" i="18"/>
  <c r="U33" i="18"/>
  <c r="T33" i="18"/>
  <c r="S33" i="18"/>
  <c r="R33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C33" i="18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C33" i="19"/>
  <c r="D33" i="19"/>
  <c r="E33" i="19"/>
  <c r="F33" i="19"/>
  <c r="G33" i="19"/>
  <c r="H33" i="19"/>
  <c r="I33" i="19"/>
  <c r="J33" i="19"/>
  <c r="K33" i="19"/>
  <c r="L33" i="19"/>
  <c r="M33" i="19"/>
  <c r="N33" i="19"/>
  <c r="O33" i="19"/>
  <c r="P33" i="19"/>
  <c r="Q33" i="19"/>
  <c r="R33" i="19"/>
  <c r="S33" i="19"/>
  <c r="T33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C10" i="19"/>
  <c r="D10" i="19"/>
  <c r="E10" i="19"/>
  <c r="F10" i="19"/>
  <c r="G10" i="19"/>
  <c r="H10" i="19"/>
  <c r="I10" i="19"/>
  <c r="J10" i="19"/>
  <c r="K10" i="19"/>
  <c r="L10" i="19"/>
  <c r="M10" i="19"/>
  <c r="N10" i="19"/>
  <c r="O10" i="19"/>
  <c r="P10" i="19"/>
  <c r="Q10" i="19"/>
  <c r="R10" i="19"/>
  <c r="S10" i="19"/>
  <c r="T10" i="19"/>
  <c r="C11" i="19"/>
  <c r="D11" i="19"/>
  <c r="E11" i="19"/>
  <c r="F11" i="19"/>
  <c r="G11" i="19"/>
  <c r="H11" i="19"/>
  <c r="I11" i="19"/>
  <c r="J11" i="19"/>
  <c r="K11" i="19"/>
  <c r="L11" i="19"/>
  <c r="M11" i="19"/>
  <c r="N11" i="19"/>
  <c r="O11" i="19"/>
  <c r="P11" i="19"/>
  <c r="Q11" i="19"/>
  <c r="R11" i="19"/>
  <c r="S11" i="19"/>
  <c r="T11" i="19"/>
  <c r="C12" i="19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R12" i="19"/>
  <c r="S12" i="19"/>
  <c r="T12" i="19"/>
  <c r="C13" i="19"/>
  <c r="D13" i="19"/>
  <c r="E13" i="19"/>
  <c r="F13" i="19"/>
  <c r="G13" i="19"/>
  <c r="H13" i="19"/>
  <c r="I13" i="19"/>
  <c r="J13" i="19"/>
  <c r="K13" i="19"/>
  <c r="L13" i="19"/>
  <c r="M13" i="19"/>
  <c r="N13" i="19"/>
  <c r="O13" i="19"/>
  <c r="P13" i="19"/>
  <c r="Q13" i="19"/>
  <c r="R13" i="19"/>
  <c r="S13" i="19"/>
  <c r="T13" i="19"/>
  <c r="C14" i="19"/>
  <c r="D14" i="19"/>
  <c r="E14" i="19"/>
  <c r="F14" i="19"/>
  <c r="G14" i="19"/>
  <c r="H14" i="19"/>
  <c r="I14" i="19"/>
  <c r="J14" i="19"/>
  <c r="K14" i="19"/>
  <c r="L14" i="19"/>
  <c r="M14" i="19"/>
  <c r="N14" i="19"/>
  <c r="O14" i="19"/>
  <c r="P14" i="19"/>
  <c r="Q14" i="19"/>
  <c r="R14" i="19"/>
  <c r="S14" i="19"/>
  <c r="T14" i="19"/>
  <c r="C15" i="19"/>
  <c r="D15" i="19"/>
  <c r="E15" i="19"/>
  <c r="F15" i="19"/>
  <c r="G15" i="19"/>
  <c r="H15" i="19"/>
  <c r="I15" i="19"/>
  <c r="J15" i="19"/>
  <c r="K15" i="19"/>
  <c r="L15" i="19"/>
  <c r="M15" i="19"/>
  <c r="N15" i="19"/>
  <c r="O15" i="19"/>
  <c r="P15" i="19"/>
  <c r="Q15" i="19"/>
  <c r="R15" i="19"/>
  <c r="S15" i="19"/>
  <c r="T15" i="19"/>
  <c r="C16" i="19"/>
  <c r="D16" i="19"/>
  <c r="E16" i="19"/>
  <c r="F16" i="19"/>
  <c r="G16" i="19"/>
  <c r="H16" i="19"/>
  <c r="I16" i="19"/>
  <c r="J16" i="19"/>
  <c r="K16" i="19"/>
  <c r="L16" i="19"/>
  <c r="M16" i="19"/>
  <c r="N16" i="19"/>
  <c r="O16" i="19"/>
  <c r="P16" i="19"/>
  <c r="Q16" i="19"/>
  <c r="R16" i="19"/>
  <c r="S16" i="19"/>
  <c r="T16" i="19"/>
  <c r="C17" i="19"/>
  <c r="D17" i="19"/>
  <c r="E17" i="19"/>
  <c r="F17" i="19"/>
  <c r="G17" i="19"/>
  <c r="H17" i="19"/>
  <c r="I17" i="19"/>
  <c r="J17" i="19"/>
  <c r="K17" i="19"/>
  <c r="L17" i="19"/>
  <c r="M17" i="19"/>
  <c r="N17" i="19"/>
  <c r="O17" i="19"/>
  <c r="P17" i="19"/>
  <c r="Q17" i="19"/>
  <c r="R17" i="19"/>
  <c r="S17" i="19"/>
  <c r="T17" i="19"/>
  <c r="C18" i="19"/>
  <c r="D18" i="19"/>
  <c r="E18" i="19"/>
  <c r="F18" i="19"/>
  <c r="G18" i="19"/>
  <c r="H18" i="19"/>
  <c r="I18" i="19"/>
  <c r="J18" i="19"/>
  <c r="K18" i="19"/>
  <c r="L18" i="19"/>
  <c r="M18" i="19"/>
  <c r="N18" i="19"/>
  <c r="O18" i="19"/>
  <c r="P18" i="19"/>
  <c r="Q18" i="19"/>
  <c r="R18" i="19"/>
  <c r="S18" i="19"/>
  <c r="T18" i="19"/>
  <c r="C19" i="19"/>
  <c r="D19" i="19"/>
  <c r="E19" i="19"/>
  <c r="F19" i="19"/>
  <c r="G19" i="19"/>
  <c r="H19" i="19"/>
  <c r="I19" i="19"/>
  <c r="J19" i="19"/>
  <c r="K19" i="19"/>
  <c r="L19" i="19"/>
  <c r="M19" i="19"/>
  <c r="N19" i="19"/>
  <c r="O19" i="19"/>
  <c r="P19" i="19"/>
  <c r="Q19" i="19"/>
  <c r="R19" i="19"/>
  <c r="S19" i="19"/>
  <c r="T19" i="19"/>
  <c r="C20" i="19"/>
  <c r="D20" i="19"/>
  <c r="E20" i="19"/>
  <c r="F20" i="19"/>
  <c r="G20" i="19"/>
  <c r="H20" i="19"/>
  <c r="I20" i="19"/>
  <c r="J20" i="19"/>
  <c r="K20" i="19"/>
  <c r="L20" i="19"/>
  <c r="M20" i="19"/>
  <c r="N20" i="19"/>
  <c r="O20" i="19"/>
  <c r="P20" i="19"/>
  <c r="Q20" i="19"/>
  <c r="R20" i="19"/>
  <c r="S20" i="19"/>
  <c r="T20" i="19"/>
  <c r="C21" i="19"/>
  <c r="D21" i="19"/>
  <c r="E21" i="19"/>
  <c r="F21" i="19"/>
  <c r="G21" i="19"/>
  <c r="H21" i="19"/>
  <c r="I21" i="19"/>
  <c r="J21" i="19"/>
  <c r="K21" i="19"/>
  <c r="L21" i="19"/>
  <c r="M21" i="19"/>
  <c r="N21" i="19"/>
  <c r="O21" i="19"/>
  <c r="P21" i="19"/>
  <c r="Q21" i="19"/>
  <c r="R21" i="19"/>
  <c r="S21" i="19"/>
  <c r="T21" i="19"/>
  <c r="T129" i="20"/>
  <c r="S129" i="20"/>
  <c r="R129" i="20"/>
  <c r="Q129" i="20"/>
  <c r="P129" i="20"/>
  <c r="O129" i="20"/>
  <c r="N129" i="20"/>
  <c r="M129" i="20"/>
  <c r="L129" i="20"/>
  <c r="K129" i="20"/>
  <c r="J129" i="20"/>
  <c r="I129" i="20"/>
  <c r="H129" i="20"/>
  <c r="G129" i="20"/>
  <c r="F129" i="20"/>
  <c r="E129" i="20"/>
  <c r="D129" i="20"/>
  <c r="C129" i="20"/>
  <c r="T125" i="20"/>
  <c r="S125" i="20"/>
  <c r="R125" i="20"/>
  <c r="Q125" i="20"/>
  <c r="P125" i="20"/>
  <c r="O125" i="20"/>
  <c r="N125" i="20"/>
  <c r="M125" i="20"/>
  <c r="L125" i="20"/>
  <c r="K125" i="20"/>
  <c r="J125" i="20"/>
  <c r="I125" i="20"/>
  <c r="H125" i="20"/>
  <c r="G125" i="20"/>
  <c r="F125" i="20"/>
  <c r="E125" i="20"/>
  <c r="D125" i="20"/>
  <c r="C125" i="20"/>
  <c r="T124" i="20"/>
  <c r="S124" i="20"/>
  <c r="R124" i="20"/>
  <c r="Q124" i="20"/>
  <c r="P124" i="20"/>
  <c r="O124" i="20"/>
  <c r="N124" i="20"/>
  <c r="M124" i="20"/>
  <c r="L124" i="20"/>
  <c r="K124" i="20"/>
  <c r="J124" i="20"/>
  <c r="I124" i="20"/>
  <c r="H124" i="20"/>
  <c r="G124" i="20"/>
  <c r="F124" i="20"/>
  <c r="E124" i="20"/>
  <c r="D124" i="20"/>
  <c r="C124" i="20"/>
  <c r="T123" i="20"/>
  <c r="S123" i="20"/>
  <c r="R123" i="20"/>
  <c r="Q123" i="20"/>
  <c r="P123" i="20"/>
  <c r="O123" i="20"/>
  <c r="N123" i="20"/>
  <c r="M123" i="20"/>
  <c r="L123" i="20"/>
  <c r="K123" i="20"/>
  <c r="J123" i="20"/>
  <c r="I123" i="20"/>
  <c r="H123" i="20"/>
  <c r="G123" i="20"/>
  <c r="F123" i="20"/>
  <c r="E123" i="20"/>
  <c r="D123" i="20"/>
  <c r="C123" i="20"/>
  <c r="T118" i="20"/>
  <c r="S118" i="20"/>
  <c r="R118" i="20"/>
  <c r="Q118" i="20"/>
  <c r="P118" i="20"/>
  <c r="O118" i="20"/>
  <c r="N118" i="20"/>
  <c r="M118" i="20"/>
  <c r="L118" i="20"/>
  <c r="K118" i="20"/>
  <c r="J118" i="20"/>
  <c r="I118" i="20"/>
  <c r="H118" i="20"/>
  <c r="G118" i="20"/>
  <c r="F118" i="20"/>
  <c r="E118" i="20"/>
  <c r="D118" i="20"/>
  <c r="C118" i="20"/>
  <c r="T114" i="20"/>
  <c r="S114" i="20"/>
  <c r="R114" i="20"/>
  <c r="Q114" i="20"/>
  <c r="P114" i="20"/>
  <c r="O114" i="20"/>
  <c r="N114" i="20"/>
  <c r="M114" i="20"/>
  <c r="L114" i="20"/>
  <c r="K114" i="20"/>
  <c r="J114" i="20"/>
  <c r="I114" i="20"/>
  <c r="H114" i="20"/>
  <c r="G114" i="20"/>
  <c r="F114" i="20"/>
  <c r="E114" i="20"/>
  <c r="D114" i="20"/>
  <c r="C114" i="20"/>
  <c r="T113" i="20"/>
  <c r="S113" i="20"/>
  <c r="R113" i="20"/>
  <c r="Q113" i="20"/>
  <c r="P113" i="20"/>
  <c r="O113" i="20"/>
  <c r="N113" i="20"/>
  <c r="M113" i="20"/>
  <c r="L113" i="20"/>
  <c r="K113" i="20"/>
  <c r="J113" i="20"/>
  <c r="I113" i="20"/>
  <c r="H113" i="20"/>
  <c r="G113" i="20"/>
  <c r="F113" i="20"/>
  <c r="E113" i="20"/>
  <c r="D113" i="20"/>
  <c r="C113" i="20"/>
  <c r="T112" i="20"/>
  <c r="S112" i="20"/>
  <c r="R112" i="20"/>
  <c r="Q112" i="20"/>
  <c r="P112" i="20"/>
  <c r="O112" i="20"/>
  <c r="N112" i="20"/>
  <c r="M112" i="20"/>
  <c r="L112" i="20"/>
  <c r="K112" i="20"/>
  <c r="J112" i="20"/>
  <c r="I112" i="20"/>
  <c r="H112" i="20"/>
  <c r="G112" i="20"/>
  <c r="F112" i="20"/>
  <c r="E112" i="20"/>
  <c r="D112" i="20"/>
  <c r="C112" i="20"/>
  <c r="T111" i="20"/>
  <c r="S111" i="20"/>
  <c r="R111" i="20"/>
  <c r="Q111" i="20"/>
  <c r="P111" i="20"/>
  <c r="O111" i="20"/>
  <c r="N111" i="20"/>
  <c r="M111" i="20"/>
  <c r="L111" i="20"/>
  <c r="K111" i="20"/>
  <c r="J111" i="20"/>
  <c r="I111" i="20"/>
  <c r="H111" i="20"/>
  <c r="G111" i="20"/>
  <c r="F111" i="20"/>
  <c r="E111" i="20"/>
  <c r="D111" i="20"/>
  <c r="C111" i="20"/>
  <c r="C110" i="20"/>
  <c r="D110" i="20"/>
  <c r="E110" i="20"/>
  <c r="F110" i="20"/>
  <c r="G110" i="20"/>
  <c r="H110" i="20"/>
  <c r="I110" i="20"/>
  <c r="J110" i="20"/>
  <c r="K110" i="20"/>
  <c r="L110" i="20"/>
  <c r="M110" i="20"/>
  <c r="N110" i="20"/>
  <c r="O110" i="20"/>
  <c r="P110" i="20"/>
  <c r="Q110" i="20"/>
  <c r="R110" i="20"/>
  <c r="S110" i="20"/>
  <c r="T110" i="20"/>
  <c r="T106" i="20"/>
  <c r="S106" i="20"/>
  <c r="R106" i="20"/>
  <c r="Q106" i="20"/>
  <c r="P106" i="20"/>
  <c r="O106" i="20"/>
  <c r="N106" i="20"/>
  <c r="M106" i="20"/>
  <c r="L106" i="20"/>
  <c r="K106" i="20"/>
  <c r="J106" i="20"/>
  <c r="I106" i="20"/>
  <c r="H106" i="20"/>
  <c r="G106" i="20"/>
  <c r="F106" i="20"/>
  <c r="E106" i="20"/>
  <c r="D106" i="20"/>
  <c r="C106" i="20"/>
  <c r="T105" i="20"/>
  <c r="S105" i="20"/>
  <c r="R105" i="20"/>
  <c r="Q105" i="20"/>
  <c r="P105" i="20"/>
  <c r="O105" i="20"/>
  <c r="N105" i="20"/>
  <c r="M105" i="20"/>
  <c r="L105" i="20"/>
  <c r="K105" i="20"/>
  <c r="J105" i="20"/>
  <c r="I105" i="20"/>
  <c r="H105" i="20"/>
  <c r="G105" i="20"/>
  <c r="F105" i="20"/>
  <c r="E105" i="20"/>
  <c r="D105" i="20"/>
  <c r="C105" i="20"/>
  <c r="T104" i="20"/>
  <c r="S104" i="20"/>
  <c r="R104" i="20"/>
  <c r="Q104" i="20"/>
  <c r="P104" i="20"/>
  <c r="O104" i="20"/>
  <c r="N104" i="20"/>
  <c r="M104" i="20"/>
  <c r="L104" i="20"/>
  <c r="K104" i="20"/>
  <c r="J104" i="20"/>
  <c r="I104" i="20"/>
  <c r="H104" i="20"/>
  <c r="G104" i="20"/>
  <c r="F104" i="20"/>
  <c r="E104" i="20"/>
  <c r="D104" i="20"/>
  <c r="C104" i="20"/>
  <c r="T103" i="20"/>
  <c r="S103" i="20"/>
  <c r="R103" i="20"/>
  <c r="Q103" i="20"/>
  <c r="P103" i="20"/>
  <c r="O103" i="20"/>
  <c r="N103" i="20"/>
  <c r="M103" i="20"/>
  <c r="L103" i="20"/>
  <c r="K103" i="20"/>
  <c r="J103" i="20"/>
  <c r="I103" i="20"/>
  <c r="H103" i="20"/>
  <c r="G103" i="20"/>
  <c r="F103" i="20"/>
  <c r="E103" i="20"/>
  <c r="D103" i="20"/>
  <c r="C103" i="20"/>
  <c r="T102" i="20"/>
  <c r="S102" i="20"/>
  <c r="R102" i="20"/>
  <c r="Q102" i="20"/>
  <c r="P102" i="20"/>
  <c r="O102" i="20"/>
  <c r="N102" i="20"/>
  <c r="M102" i="20"/>
  <c r="L102" i="20"/>
  <c r="K102" i="20"/>
  <c r="J102" i="20"/>
  <c r="I102" i="20"/>
  <c r="H102" i="20"/>
  <c r="G102" i="20"/>
  <c r="F102" i="20"/>
  <c r="E102" i="20"/>
  <c r="D102" i="20"/>
  <c r="C102" i="20"/>
  <c r="T101" i="20"/>
  <c r="S101" i="20"/>
  <c r="R101" i="20"/>
  <c r="Q101" i="20"/>
  <c r="P101" i="20"/>
  <c r="O101" i="20"/>
  <c r="N101" i="20"/>
  <c r="M101" i="20"/>
  <c r="L101" i="20"/>
  <c r="K101" i="20"/>
  <c r="J101" i="20"/>
  <c r="I101" i="20"/>
  <c r="H101" i="20"/>
  <c r="G101" i="20"/>
  <c r="F101" i="20"/>
  <c r="E101" i="20"/>
  <c r="D101" i="20"/>
  <c r="C101" i="20"/>
  <c r="T100" i="20"/>
  <c r="S100" i="20"/>
  <c r="R100" i="20"/>
  <c r="Q100" i="20"/>
  <c r="P100" i="20"/>
  <c r="O100" i="20"/>
  <c r="N100" i="20"/>
  <c r="M100" i="20"/>
  <c r="L100" i="20"/>
  <c r="K100" i="20"/>
  <c r="J100" i="20"/>
  <c r="I100" i="20"/>
  <c r="H100" i="20"/>
  <c r="G100" i="20"/>
  <c r="F100" i="20"/>
  <c r="E100" i="20"/>
  <c r="D100" i="20"/>
  <c r="C100" i="20"/>
  <c r="T99" i="20"/>
  <c r="S99" i="20"/>
  <c r="R99" i="20"/>
  <c r="Q99" i="20"/>
  <c r="P99" i="20"/>
  <c r="O99" i="20"/>
  <c r="N99" i="20"/>
  <c r="M99" i="20"/>
  <c r="L99" i="20"/>
  <c r="K99" i="20"/>
  <c r="J99" i="20"/>
  <c r="I99" i="20"/>
  <c r="H99" i="20"/>
  <c r="G99" i="20"/>
  <c r="F99" i="20"/>
  <c r="E99" i="20"/>
  <c r="D99" i="20"/>
  <c r="C99" i="20"/>
  <c r="T98" i="20"/>
  <c r="S98" i="20"/>
  <c r="R98" i="20"/>
  <c r="Q98" i="20"/>
  <c r="P98" i="20"/>
  <c r="O98" i="20"/>
  <c r="N98" i="20"/>
  <c r="M98" i="20"/>
  <c r="L98" i="20"/>
  <c r="K98" i="20"/>
  <c r="J98" i="20"/>
  <c r="I98" i="20"/>
  <c r="H98" i="20"/>
  <c r="G98" i="20"/>
  <c r="F98" i="20"/>
  <c r="E98" i="20"/>
  <c r="D98" i="20"/>
  <c r="C98" i="20"/>
  <c r="T97" i="20"/>
  <c r="S97" i="20"/>
  <c r="R97" i="20"/>
  <c r="Q97" i="20"/>
  <c r="P97" i="20"/>
  <c r="O97" i="20"/>
  <c r="N97" i="20"/>
  <c r="M97" i="20"/>
  <c r="L97" i="20"/>
  <c r="K97" i="20"/>
  <c r="J97" i="20"/>
  <c r="I97" i="20"/>
  <c r="H97" i="20"/>
  <c r="G97" i="20"/>
  <c r="F97" i="20"/>
  <c r="E97" i="20"/>
  <c r="D97" i="20"/>
  <c r="C97" i="20"/>
  <c r="T96" i="20"/>
  <c r="S96" i="20"/>
  <c r="R96" i="20"/>
  <c r="Q96" i="20"/>
  <c r="P96" i="20"/>
  <c r="O96" i="20"/>
  <c r="N96" i="20"/>
  <c r="M96" i="20"/>
  <c r="L96" i="20"/>
  <c r="K96" i="20"/>
  <c r="J96" i="20"/>
  <c r="I96" i="20"/>
  <c r="H96" i="20"/>
  <c r="G96" i="20"/>
  <c r="F96" i="20"/>
  <c r="E96" i="20"/>
  <c r="D96" i="20"/>
  <c r="C96" i="20"/>
  <c r="T95" i="20"/>
  <c r="S95" i="20"/>
  <c r="R95" i="20"/>
  <c r="Q95" i="20"/>
  <c r="P95" i="20"/>
  <c r="O95" i="20"/>
  <c r="N95" i="20"/>
  <c r="M95" i="20"/>
  <c r="L95" i="20"/>
  <c r="K95" i="20"/>
  <c r="J95" i="20"/>
  <c r="I95" i="20"/>
  <c r="H95" i="20"/>
  <c r="G95" i="20"/>
  <c r="F95" i="20"/>
  <c r="E95" i="20"/>
  <c r="D95" i="20"/>
  <c r="C95" i="20"/>
  <c r="T94" i="20"/>
  <c r="S94" i="20"/>
  <c r="R94" i="20"/>
  <c r="Q94" i="20"/>
  <c r="P94" i="20"/>
  <c r="O94" i="20"/>
  <c r="N94" i="20"/>
  <c r="M94" i="20"/>
  <c r="L94" i="20"/>
  <c r="K94" i="20"/>
  <c r="J94" i="20"/>
  <c r="I94" i="20"/>
  <c r="H94" i="20"/>
  <c r="G94" i="20"/>
  <c r="F94" i="20"/>
  <c r="E94" i="20"/>
  <c r="D94" i="20"/>
  <c r="C94" i="20"/>
  <c r="T93" i="20"/>
  <c r="S93" i="20"/>
  <c r="R93" i="20"/>
  <c r="Q93" i="20"/>
  <c r="P93" i="20"/>
  <c r="O93" i="20"/>
  <c r="N93" i="20"/>
  <c r="M93" i="20"/>
  <c r="L93" i="20"/>
  <c r="K93" i="20"/>
  <c r="J93" i="20"/>
  <c r="I93" i="20"/>
  <c r="H93" i="20"/>
  <c r="G93" i="20"/>
  <c r="F93" i="20"/>
  <c r="E93" i="20"/>
  <c r="D93" i="20"/>
  <c r="C93" i="20"/>
  <c r="T92" i="20"/>
  <c r="S92" i="20"/>
  <c r="R92" i="20"/>
  <c r="Q92" i="20"/>
  <c r="P92" i="20"/>
  <c r="O92" i="20"/>
  <c r="N92" i="20"/>
  <c r="M92" i="20"/>
  <c r="L92" i="20"/>
  <c r="K92" i="20"/>
  <c r="J92" i="20"/>
  <c r="I92" i="20"/>
  <c r="H92" i="20"/>
  <c r="G92" i="20"/>
  <c r="F92" i="20"/>
  <c r="E92" i="20"/>
  <c r="D92" i="20"/>
  <c r="C92" i="20"/>
  <c r="T91" i="20"/>
  <c r="S91" i="20"/>
  <c r="R91" i="20"/>
  <c r="Q91" i="20"/>
  <c r="P91" i="20"/>
  <c r="O91" i="20"/>
  <c r="N91" i="20"/>
  <c r="M91" i="20"/>
  <c r="L91" i="20"/>
  <c r="K91" i="20"/>
  <c r="J91" i="20"/>
  <c r="I91" i="20"/>
  <c r="H91" i="20"/>
  <c r="G91" i="20"/>
  <c r="F91" i="20"/>
  <c r="E91" i="20"/>
  <c r="D91" i="20"/>
  <c r="C91" i="20"/>
  <c r="T90" i="20"/>
  <c r="S90" i="20"/>
  <c r="R90" i="20"/>
  <c r="Q90" i="20"/>
  <c r="P90" i="20"/>
  <c r="O90" i="20"/>
  <c r="N90" i="20"/>
  <c r="M90" i="20"/>
  <c r="L90" i="20"/>
  <c r="K90" i="20"/>
  <c r="J90" i="20"/>
  <c r="I90" i="20"/>
  <c r="H90" i="20"/>
  <c r="G90" i="20"/>
  <c r="F90" i="20"/>
  <c r="E90" i="20"/>
  <c r="D90" i="20"/>
  <c r="C90" i="20"/>
  <c r="T89" i="20"/>
  <c r="S89" i="20"/>
  <c r="R89" i="20"/>
  <c r="Q89" i="20"/>
  <c r="P89" i="20"/>
  <c r="O89" i="20"/>
  <c r="N89" i="20"/>
  <c r="M89" i="20"/>
  <c r="L89" i="20"/>
  <c r="K89" i="20"/>
  <c r="J89" i="20"/>
  <c r="I89" i="20"/>
  <c r="H89" i="20"/>
  <c r="G89" i="20"/>
  <c r="F89" i="20"/>
  <c r="E89" i="20"/>
  <c r="D89" i="20"/>
  <c r="C89" i="20"/>
  <c r="T88" i="20"/>
  <c r="S88" i="20"/>
  <c r="R88" i="20"/>
  <c r="Q88" i="20"/>
  <c r="P88" i="20"/>
  <c r="O88" i="20"/>
  <c r="N88" i="20"/>
  <c r="M88" i="20"/>
  <c r="L88" i="20"/>
  <c r="K88" i="20"/>
  <c r="J88" i="20"/>
  <c r="I88" i="20"/>
  <c r="H88" i="20"/>
  <c r="G88" i="20"/>
  <c r="F88" i="20"/>
  <c r="E88" i="20"/>
  <c r="D88" i="20"/>
  <c r="C88" i="20"/>
  <c r="T87" i="20"/>
  <c r="S87" i="20"/>
  <c r="R87" i="20"/>
  <c r="Q87" i="20"/>
  <c r="P87" i="20"/>
  <c r="O87" i="20"/>
  <c r="N87" i="20"/>
  <c r="M87" i="20"/>
  <c r="L87" i="20"/>
  <c r="K87" i="20"/>
  <c r="J87" i="20"/>
  <c r="I87" i="20"/>
  <c r="H87" i="20"/>
  <c r="G87" i="20"/>
  <c r="F87" i="20"/>
  <c r="E87" i="20"/>
  <c r="D87" i="20"/>
  <c r="C87" i="20"/>
  <c r="T86" i="20"/>
  <c r="S86" i="20"/>
  <c r="R86" i="20"/>
  <c r="Q86" i="20"/>
  <c r="P86" i="20"/>
  <c r="O86" i="20"/>
  <c r="N86" i="20"/>
  <c r="M86" i="20"/>
  <c r="L86" i="20"/>
  <c r="K86" i="20"/>
  <c r="J86" i="20"/>
  <c r="I86" i="20"/>
  <c r="H86" i="20"/>
  <c r="G86" i="20"/>
  <c r="F86" i="20"/>
  <c r="E86" i="20"/>
  <c r="D86" i="20"/>
  <c r="C86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D85" i="20"/>
  <c r="C85" i="20"/>
  <c r="T84" i="20"/>
  <c r="S84" i="20"/>
  <c r="R84" i="20"/>
  <c r="Q84" i="20"/>
  <c r="P84" i="20"/>
  <c r="O84" i="20"/>
  <c r="N84" i="20"/>
  <c r="M84" i="20"/>
  <c r="L84" i="20"/>
  <c r="K84" i="20"/>
  <c r="J84" i="20"/>
  <c r="I84" i="20"/>
  <c r="H84" i="20"/>
  <c r="G84" i="20"/>
  <c r="F84" i="20"/>
  <c r="E84" i="20"/>
  <c r="D84" i="20"/>
  <c r="C84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3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C82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C81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C80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C79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C78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C77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C72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C71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C70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C69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C68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C67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C66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C65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C64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C63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C62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C61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C56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C55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C54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C53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6" i="20"/>
  <c r="S46" i="20"/>
  <c r="R46" i="20"/>
  <c r="Q46" i="20"/>
  <c r="P46" i="20"/>
  <c r="O46" i="20"/>
  <c r="N46" i="20"/>
  <c r="M46" i="20"/>
  <c r="L46" i="20"/>
  <c r="K46" i="20"/>
  <c r="J46" i="20"/>
  <c r="I46" i="20"/>
  <c r="H46" i="20"/>
  <c r="G46" i="20"/>
  <c r="F46" i="20"/>
  <c r="E46" i="20"/>
  <c r="D46" i="20"/>
  <c r="C46" i="20"/>
  <c r="T45" i="20"/>
  <c r="S45" i="20"/>
  <c r="R45" i="20"/>
  <c r="Q45" i="20"/>
  <c r="P45" i="20"/>
  <c r="O45" i="20"/>
  <c r="N45" i="20"/>
  <c r="M45" i="20"/>
  <c r="L45" i="20"/>
  <c r="K45" i="20"/>
  <c r="J45" i="20"/>
  <c r="I45" i="20"/>
  <c r="H45" i="20"/>
  <c r="G45" i="20"/>
  <c r="F45" i="20"/>
  <c r="E45" i="20"/>
  <c r="D45" i="20"/>
  <c r="C45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T42" i="20"/>
  <c r="S42" i="20"/>
  <c r="R42" i="20"/>
  <c r="Q42" i="20"/>
  <c r="P42" i="20"/>
  <c r="O42" i="20"/>
  <c r="N42" i="20"/>
  <c r="M42" i="20"/>
  <c r="L42" i="20"/>
  <c r="K42" i="20"/>
  <c r="J42" i="20"/>
  <c r="I42" i="20"/>
  <c r="H42" i="20"/>
  <c r="G42" i="20"/>
  <c r="F42" i="20"/>
  <c r="E42" i="20"/>
  <c r="D42" i="20"/>
  <c r="C42" i="20"/>
  <c r="T41" i="20"/>
  <c r="S41" i="20"/>
  <c r="R41" i="20"/>
  <c r="Q41" i="20"/>
  <c r="P41" i="20"/>
  <c r="O41" i="20"/>
  <c r="N41" i="20"/>
  <c r="M41" i="20"/>
  <c r="L41" i="20"/>
  <c r="K41" i="20"/>
  <c r="J41" i="20"/>
  <c r="I41" i="20"/>
  <c r="H41" i="20"/>
  <c r="G41" i="20"/>
  <c r="F41" i="20"/>
  <c r="E41" i="20"/>
  <c r="D41" i="20"/>
  <c r="C41" i="20"/>
  <c r="T40" i="20"/>
  <c r="S40" i="20"/>
  <c r="R40" i="20"/>
  <c r="Q40" i="20"/>
  <c r="P40" i="20"/>
  <c r="O40" i="20"/>
  <c r="N40" i="20"/>
  <c r="M40" i="20"/>
  <c r="L40" i="20"/>
  <c r="K40" i="20"/>
  <c r="J40" i="20"/>
  <c r="I40" i="20"/>
  <c r="H40" i="20"/>
  <c r="G40" i="20"/>
  <c r="F40" i="20"/>
  <c r="E40" i="20"/>
  <c r="D40" i="20"/>
  <c r="C40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T38" i="20"/>
  <c r="S38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T31" i="20"/>
  <c r="S31" i="20"/>
  <c r="R31" i="20"/>
  <c r="Q31" i="20"/>
  <c r="P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T28" i="20"/>
  <c r="S28" i="20"/>
  <c r="R28" i="20"/>
  <c r="Q28" i="20"/>
  <c r="P28" i="20"/>
  <c r="O28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T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T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T18" i="20"/>
  <c r="S18" i="20"/>
  <c r="R18" i="20"/>
  <c r="Q18" i="20"/>
  <c r="P18" i="20"/>
  <c r="O18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T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T15" i="20"/>
  <c r="S15" i="20"/>
  <c r="R15" i="20"/>
  <c r="Q15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T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T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T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T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L10" i="18" l="1"/>
  <c r="R133" i="18" l="1"/>
  <c r="S133" i="18"/>
  <c r="T133" i="18"/>
  <c r="R32" i="18"/>
  <c r="S32" i="18"/>
  <c r="T32" i="18"/>
  <c r="R47" i="18"/>
  <c r="S47" i="18"/>
  <c r="T47" i="18"/>
  <c r="R57" i="18"/>
  <c r="S57" i="18"/>
  <c r="T57" i="18"/>
  <c r="R73" i="18"/>
  <c r="S73" i="18"/>
  <c r="T73" i="18"/>
  <c r="R115" i="18"/>
  <c r="S115" i="18"/>
  <c r="T115" i="18"/>
  <c r="R119" i="18"/>
  <c r="S119" i="18"/>
  <c r="T119" i="18"/>
  <c r="R126" i="18"/>
  <c r="S126" i="18"/>
  <c r="T126" i="18"/>
  <c r="R130" i="18"/>
  <c r="S130" i="18"/>
  <c r="T130" i="18"/>
  <c r="T129" i="18"/>
  <c r="S129" i="18"/>
  <c r="R129" i="18"/>
  <c r="Q129" i="18"/>
  <c r="P129" i="18"/>
  <c r="O129" i="18"/>
  <c r="N129" i="18"/>
  <c r="M129" i="18"/>
  <c r="L129" i="18"/>
  <c r="K129" i="18"/>
  <c r="J129" i="18"/>
  <c r="I129" i="18"/>
  <c r="H129" i="18"/>
  <c r="G129" i="18"/>
  <c r="F129" i="18"/>
  <c r="E129" i="18"/>
  <c r="D129" i="18"/>
  <c r="C129" i="18"/>
  <c r="T125" i="18"/>
  <c r="S125" i="18"/>
  <c r="R125" i="18"/>
  <c r="Q125" i="18"/>
  <c r="P125" i="18"/>
  <c r="O125" i="18"/>
  <c r="N125" i="18"/>
  <c r="M125" i="18"/>
  <c r="L125" i="18"/>
  <c r="K125" i="18"/>
  <c r="J125" i="18"/>
  <c r="I125" i="18"/>
  <c r="H125" i="18"/>
  <c r="G125" i="18"/>
  <c r="F125" i="18"/>
  <c r="E125" i="18"/>
  <c r="D125" i="18"/>
  <c r="C125" i="18"/>
  <c r="T124" i="18"/>
  <c r="S124" i="18"/>
  <c r="R124" i="18"/>
  <c r="Q124" i="18"/>
  <c r="P124" i="18"/>
  <c r="O124" i="18"/>
  <c r="N124" i="18"/>
  <c r="M124" i="18"/>
  <c r="L124" i="18"/>
  <c r="K124" i="18"/>
  <c r="J124" i="18"/>
  <c r="I124" i="18"/>
  <c r="H124" i="18"/>
  <c r="G124" i="18"/>
  <c r="F124" i="18"/>
  <c r="E124" i="18"/>
  <c r="D124" i="18"/>
  <c r="C124" i="18"/>
  <c r="T123" i="18"/>
  <c r="S123" i="18"/>
  <c r="R123" i="18"/>
  <c r="Q123" i="18"/>
  <c r="P123" i="18"/>
  <c r="O123" i="18"/>
  <c r="N123" i="18"/>
  <c r="M123" i="18"/>
  <c r="L123" i="18"/>
  <c r="K123" i="18"/>
  <c r="J123" i="18"/>
  <c r="I123" i="18"/>
  <c r="H123" i="18"/>
  <c r="G123" i="18"/>
  <c r="F123" i="18"/>
  <c r="E123" i="18"/>
  <c r="D123" i="18"/>
  <c r="C123" i="18"/>
  <c r="T118" i="18"/>
  <c r="S118" i="18"/>
  <c r="R118" i="18"/>
  <c r="Q118" i="18"/>
  <c r="P118" i="18"/>
  <c r="O118" i="18"/>
  <c r="N118" i="18"/>
  <c r="M118" i="18"/>
  <c r="L118" i="18"/>
  <c r="K118" i="18"/>
  <c r="J118" i="18"/>
  <c r="I118" i="18"/>
  <c r="H118" i="18"/>
  <c r="G118" i="18"/>
  <c r="F118" i="18"/>
  <c r="E118" i="18"/>
  <c r="D118" i="18"/>
  <c r="C118" i="18"/>
  <c r="T114" i="18"/>
  <c r="S114" i="18"/>
  <c r="R114" i="18"/>
  <c r="Q114" i="18"/>
  <c r="P114" i="18"/>
  <c r="O114" i="18"/>
  <c r="N114" i="18"/>
  <c r="M114" i="18"/>
  <c r="L114" i="18"/>
  <c r="K114" i="18"/>
  <c r="J114" i="18"/>
  <c r="I114" i="18"/>
  <c r="H114" i="18"/>
  <c r="G114" i="18"/>
  <c r="F114" i="18"/>
  <c r="E114" i="18"/>
  <c r="D114" i="18"/>
  <c r="C114" i="18"/>
  <c r="T113" i="18"/>
  <c r="S113" i="18"/>
  <c r="R113" i="18"/>
  <c r="Q113" i="18"/>
  <c r="P113" i="18"/>
  <c r="O113" i="18"/>
  <c r="N113" i="18"/>
  <c r="M113" i="18"/>
  <c r="L113" i="18"/>
  <c r="K113" i="18"/>
  <c r="J113" i="18"/>
  <c r="I113" i="18"/>
  <c r="H113" i="18"/>
  <c r="G113" i="18"/>
  <c r="F113" i="18"/>
  <c r="E113" i="18"/>
  <c r="D113" i="18"/>
  <c r="C113" i="18"/>
  <c r="T112" i="18"/>
  <c r="S112" i="18"/>
  <c r="R112" i="18"/>
  <c r="Q112" i="18"/>
  <c r="P112" i="18"/>
  <c r="O112" i="18"/>
  <c r="N112" i="18"/>
  <c r="M112" i="18"/>
  <c r="L112" i="18"/>
  <c r="K112" i="18"/>
  <c r="J112" i="18"/>
  <c r="I112" i="18"/>
  <c r="H112" i="18"/>
  <c r="G112" i="18"/>
  <c r="F112" i="18"/>
  <c r="E112" i="18"/>
  <c r="D112" i="18"/>
  <c r="C112" i="18"/>
  <c r="T111" i="18"/>
  <c r="S111" i="18"/>
  <c r="R111" i="18"/>
  <c r="Q111" i="18"/>
  <c r="P111" i="18"/>
  <c r="O111" i="18"/>
  <c r="N111" i="18"/>
  <c r="M111" i="18"/>
  <c r="L111" i="18"/>
  <c r="K111" i="18"/>
  <c r="J111" i="18"/>
  <c r="I111" i="18"/>
  <c r="H111" i="18"/>
  <c r="G111" i="18"/>
  <c r="F111" i="18"/>
  <c r="E111" i="18"/>
  <c r="D111" i="18"/>
  <c r="C111" i="18"/>
  <c r="T110" i="18"/>
  <c r="S110" i="18"/>
  <c r="R110" i="18"/>
  <c r="Q110" i="18"/>
  <c r="P110" i="18"/>
  <c r="O110" i="18"/>
  <c r="N110" i="18"/>
  <c r="M110" i="18"/>
  <c r="L110" i="18"/>
  <c r="K110" i="18"/>
  <c r="J110" i="18"/>
  <c r="I110" i="18"/>
  <c r="H110" i="18"/>
  <c r="G110" i="18"/>
  <c r="F110" i="18"/>
  <c r="E110" i="18"/>
  <c r="D110" i="18"/>
  <c r="C110" i="18"/>
  <c r="R107" i="18"/>
  <c r="S107" i="18"/>
  <c r="T107" i="18"/>
  <c r="R78" i="18"/>
  <c r="S78" i="18"/>
  <c r="T78" i="18"/>
  <c r="R79" i="18"/>
  <c r="S79" i="18"/>
  <c r="T79" i="18"/>
  <c r="R80" i="18"/>
  <c r="S80" i="18"/>
  <c r="T80" i="18"/>
  <c r="R81" i="18"/>
  <c r="S81" i="18"/>
  <c r="T81" i="18"/>
  <c r="R82" i="18"/>
  <c r="S82" i="18"/>
  <c r="T82" i="18"/>
  <c r="R83" i="18"/>
  <c r="S83" i="18"/>
  <c r="T83" i="18"/>
  <c r="R84" i="18"/>
  <c r="S84" i="18"/>
  <c r="T84" i="18"/>
  <c r="R85" i="18"/>
  <c r="S85" i="18"/>
  <c r="T85" i="18"/>
  <c r="R86" i="18"/>
  <c r="S86" i="18"/>
  <c r="T86" i="18"/>
  <c r="R87" i="18"/>
  <c r="S87" i="18"/>
  <c r="T87" i="18"/>
  <c r="R88" i="18"/>
  <c r="S88" i="18"/>
  <c r="T88" i="18"/>
  <c r="R89" i="18"/>
  <c r="S89" i="18"/>
  <c r="T89" i="18"/>
  <c r="R90" i="18"/>
  <c r="S90" i="18"/>
  <c r="T90" i="18"/>
  <c r="R91" i="18"/>
  <c r="S91" i="18"/>
  <c r="T91" i="18"/>
  <c r="R92" i="18"/>
  <c r="S92" i="18"/>
  <c r="T92" i="18"/>
  <c r="R93" i="18"/>
  <c r="S93" i="18"/>
  <c r="T93" i="18"/>
  <c r="R94" i="18"/>
  <c r="S94" i="18"/>
  <c r="T94" i="18"/>
  <c r="R95" i="18"/>
  <c r="S95" i="18"/>
  <c r="T95" i="18"/>
  <c r="R96" i="18"/>
  <c r="S96" i="18"/>
  <c r="T96" i="18"/>
  <c r="R97" i="18"/>
  <c r="S97" i="18"/>
  <c r="T97" i="18"/>
  <c r="R98" i="18"/>
  <c r="S98" i="18"/>
  <c r="T98" i="18"/>
  <c r="R99" i="18"/>
  <c r="S99" i="18"/>
  <c r="T99" i="18"/>
  <c r="R100" i="18"/>
  <c r="S100" i="18"/>
  <c r="T100" i="18"/>
  <c r="R101" i="18"/>
  <c r="S101" i="18"/>
  <c r="T101" i="18"/>
  <c r="R102" i="18"/>
  <c r="S102" i="18"/>
  <c r="T102" i="18"/>
  <c r="R103" i="18"/>
  <c r="S103" i="18"/>
  <c r="T103" i="18"/>
  <c r="R104" i="18"/>
  <c r="S104" i="18"/>
  <c r="T104" i="18"/>
  <c r="R105" i="18"/>
  <c r="S105" i="18"/>
  <c r="T105" i="18"/>
  <c r="R106" i="18"/>
  <c r="S106" i="18"/>
  <c r="T106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C77" i="18"/>
  <c r="B77" i="18"/>
  <c r="A77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C72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C71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C70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C69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C68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C67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C66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C65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C64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C63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C62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C61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C56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C55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C54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C53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C52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T46" i="18"/>
  <c r="S46" i="18"/>
  <c r="R46" i="18"/>
  <c r="Q46" i="18"/>
  <c r="P46" i="18"/>
  <c r="O46" i="18"/>
  <c r="N46" i="18"/>
  <c r="M46" i="18"/>
  <c r="L46" i="18"/>
  <c r="K46" i="18"/>
  <c r="J46" i="18"/>
  <c r="I46" i="18"/>
  <c r="H46" i="18"/>
  <c r="G46" i="18"/>
  <c r="F46" i="18"/>
  <c r="E46" i="18"/>
  <c r="D46" i="18"/>
  <c r="C46" i="18"/>
  <c r="T45" i="18"/>
  <c r="S45" i="18"/>
  <c r="R45" i="18"/>
  <c r="Q45" i="18"/>
  <c r="P45" i="18"/>
  <c r="O45" i="18"/>
  <c r="N45" i="18"/>
  <c r="M45" i="18"/>
  <c r="L45" i="18"/>
  <c r="K45" i="18"/>
  <c r="J45" i="18"/>
  <c r="I45" i="18"/>
  <c r="H45" i="18"/>
  <c r="G45" i="18"/>
  <c r="F45" i="18"/>
  <c r="E45" i="18"/>
  <c r="D45" i="18"/>
  <c r="C45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T42" i="18"/>
  <c r="S42" i="18"/>
  <c r="R42" i="18"/>
  <c r="Q42" i="18"/>
  <c r="P42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C42" i="18"/>
  <c r="T41" i="18"/>
  <c r="S41" i="18"/>
  <c r="R41" i="18"/>
  <c r="Q41" i="18"/>
  <c r="P41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C41" i="18"/>
  <c r="T40" i="18"/>
  <c r="S40" i="18"/>
  <c r="R40" i="18"/>
  <c r="Q40" i="18"/>
  <c r="P40" i="18"/>
  <c r="O40" i="18"/>
  <c r="N40" i="18"/>
  <c r="M40" i="18"/>
  <c r="L40" i="18"/>
  <c r="K40" i="18"/>
  <c r="J40" i="18"/>
  <c r="I40" i="18"/>
  <c r="H40" i="18"/>
  <c r="G40" i="18"/>
  <c r="F40" i="18"/>
  <c r="E40" i="18"/>
  <c r="D40" i="18"/>
  <c r="C40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T38" i="18"/>
  <c r="S38" i="18"/>
  <c r="R38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8" i="18"/>
  <c r="D38" i="18"/>
  <c r="C38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T31" i="18"/>
  <c r="S31" i="18"/>
  <c r="R31" i="18"/>
  <c r="Q31" i="18"/>
  <c r="P31" i="18"/>
  <c r="O31" i="18"/>
  <c r="N31" i="18"/>
  <c r="M31" i="18"/>
  <c r="L31" i="18"/>
  <c r="K31" i="18"/>
  <c r="J31" i="18"/>
  <c r="I31" i="18"/>
  <c r="H31" i="18"/>
  <c r="G31" i="18"/>
  <c r="F31" i="18"/>
  <c r="E31" i="18"/>
  <c r="D31" i="18"/>
  <c r="C31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D29" i="18"/>
  <c r="C29" i="18"/>
  <c r="T28" i="18"/>
  <c r="S28" i="18"/>
  <c r="R28" i="18"/>
  <c r="Q28" i="18"/>
  <c r="P28" i="18"/>
  <c r="O28" i="18"/>
  <c r="N28" i="18"/>
  <c r="M28" i="18"/>
  <c r="L28" i="18"/>
  <c r="K28" i="18"/>
  <c r="J28" i="18"/>
  <c r="I28" i="18"/>
  <c r="H28" i="18"/>
  <c r="G28" i="18"/>
  <c r="F28" i="18"/>
  <c r="E28" i="18"/>
  <c r="D28" i="18"/>
  <c r="C28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D10" i="18"/>
  <c r="E10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R22" i="18" s="1"/>
  <c r="S10" i="18"/>
  <c r="T10" i="18"/>
  <c r="D11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R11" i="18"/>
  <c r="S11" i="18"/>
  <c r="T11" i="18"/>
  <c r="D12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T9" i="18"/>
  <c r="S9" i="18"/>
  <c r="S22" i="18" s="1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R7" i="18"/>
  <c r="S7" i="18"/>
  <c r="T7" i="18"/>
  <c r="T22" i="18"/>
  <c r="Q22" i="19"/>
  <c r="R22" i="19"/>
  <c r="S22" i="19"/>
  <c r="Q32" i="19"/>
  <c r="R32" i="19"/>
  <c r="S32" i="19"/>
  <c r="Q47" i="19"/>
  <c r="R47" i="19"/>
  <c r="S47" i="19"/>
  <c r="Q57" i="19"/>
  <c r="R57" i="19"/>
  <c r="S57" i="19"/>
  <c r="Q73" i="19"/>
  <c r="R73" i="19"/>
  <c r="S73" i="19"/>
  <c r="Q107" i="19"/>
  <c r="R107" i="19"/>
  <c r="S107" i="19"/>
  <c r="Q115" i="19"/>
  <c r="R115" i="19"/>
  <c r="S115" i="19"/>
  <c r="Q119" i="19"/>
  <c r="R119" i="19"/>
  <c r="S119" i="19"/>
  <c r="Q126" i="19"/>
  <c r="R126" i="19"/>
  <c r="S126" i="19"/>
  <c r="Q130" i="19"/>
  <c r="R130" i="19"/>
  <c r="S130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J119" i="20"/>
  <c r="K119" i="20"/>
  <c r="L119" i="20"/>
  <c r="M119" i="20"/>
  <c r="N119" i="20"/>
  <c r="O119" i="20"/>
  <c r="P119" i="20"/>
  <c r="Q119" i="20"/>
  <c r="G119" i="20"/>
  <c r="H119" i="20"/>
  <c r="J7" i="20"/>
  <c r="H7" i="20"/>
  <c r="G7" i="20"/>
  <c r="F7" i="20"/>
  <c r="E7" i="20"/>
  <c r="O7" i="20"/>
  <c r="C115" i="8"/>
  <c r="D115" i="8"/>
  <c r="E115" i="8"/>
  <c r="F115" i="8"/>
  <c r="C119" i="8"/>
  <c r="D119" i="8"/>
  <c r="E119" i="8"/>
  <c r="F119" i="8"/>
  <c r="F130" i="24"/>
  <c r="E130" i="24"/>
  <c r="D130" i="24"/>
  <c r="C130" i="24"/>
  <c r="F126" i="24"/>
  <c r="E126" i="24"/>
  <c r="D126" i="24"/>
  <c r="C126" i="24"/>
  <c r="F119" i="24"/>
  <c r="E119" i="24"/>
  <c r="D119" i="24"/>
  <c r="C119" i="24"/>
  <c r="F115" i="24"/>
  <c r="E115" i="24"/>
  <c r="D115" i="24"/>
  <c r="C115" i="24"/>
  <c r="F57" i="24"/>
  <c r="E57" i="24"/>
  <c r="D57" i="24"/>
  <c r="F47" i="24"/>
  <c r="E47" i="24"/>
  <c r="D47" i="24"/>
  <c r="F32" i="24"/>
  <c r="E32" i="24"/>
  <c r="D32" i="24"/>
  <c r="F22" i="24"/>
  <c r="F133" i="24" s="1"/>
  <c r="E22" i="24"/>
  <c r="E133" i="24" s="1"/>
  <c r="D22" i="24"/>
  <c r="F130" i="22"/>
  <c r="E130" i="22"/>
  <c r="D130" i="22"/>
  <c r="C130" i="22"/>
  <c r="F126" i="22"/>
  <c r="E126" i="22"/>
  <c r="D126" i="22"/>
  <c r="C126" i="22"/>
  <c r="F119" i="22"/>
  <c r="E119" i="22"/>
  <c r="D119" i="22"/>
  <c r="C119" i="22"/>
  <c r="F115" i="22"/>
  <c r="E115" i="22"/>
  <c r="D115" i="22"/>
  <c r="C115" i="22"/>
  <c r="F57" i="22"/>
  <c r="E57" i="22"/>
  <c r="D57" i="22"/>
  <c r="D47" i="22"/>
  <c r="F32" i="22"/>
  <c r="F47" i="22" s="1"/>
  <c r="E32" i="22"/>
  <c r="E47" i="22" s="1"/>
  <c r="D32" i="22"/>
  <c r="F22" i="22"/>
  <c r="F133" i="22" s="1"/>
  <c r="E22" i="22"/>
  <c r="E133" i="22" s="1"/>
  <c r="D22" i="22"/>
  <c r="F130" i="23"/>
  <c r="E130" i="23"/>
  <c r="D130" i="23"/>
  <c r="C130" i="23"/>
  <c r="F126" i="23"/>
  <c r="E126" i="23"/>
  <c r="D126" i="23"/>
  <c r="C126" i="23"/>
  <c r="F119" i="23"/>
  <c r="E119" i="23"/>
  <c r="D119" i="23"/>
  <c r="C119" i="23"/>
  <c r="F115" i="23"/>
  <c r="E115" i="23"/>
  <c r="D115" i="23"/>
  <c r="C115" i="23"/>
  <c r="F57" i="23"/>
  <c r="E57" i="23"/>
  <c r="D57" i="23"/>
  <c r="F47" i="23"/>
  <c r="E47" i="23"/>
  <c r="D47" i="23"/>
  <c r="F32" i="23"/>
  <c r="E32" i="23"/>
  <c r="D32" i="23"/>
  <c r="F22" i="23"/>
  <c r="F133" i="23" s="1"/>
  <c r="E22" i="23"/>
  <c r="E133" i="23" s="1"/>
  <c r="D22" i="23"/>
  <c r="D9" i="19" l="1"/>
  <c r="C9" i="19"/>
  <c r="F133" i="16"/>
  <c r="E133" i="16"/>
  <c r="F133" i="15"/>
  <c r="E133" i="15"/>
  <c r="F133" i="14"/>
  <c r="E133" i="14"/>
  <c r="F133" i="13"/>
  <c r="E133" i="13"/>
  <c r="F133" i="9"/>
  <c r="E133" i="9"/>
  <c r="F133" i="11"/>
  <c r="E133" i="11"/>
  <c r="F133" i="10"/>
  <c r="E133" i="10"/>
  <c r="F133" i="12"/>
  <c r="E133" i="12"/>
  <c r="F133" i="4"/>
  <c r="E133" i="4"/>
  <c r="F133" i="8"/>
  <c r="E133" i="8"/>
  <c r="F133" i="5"/>
  <c r="E133" i="5"/>
  <c r="F133" i="7"/>
  <c r="E133" i="7"/>
  <c r="F133" i="6"/>
  <c r="F133" i="2"/>
  <c r="E133" i="2"/>
  <c r="K7" i="20"/>
  <c r="F130" i="16" l="1"/>
  <c r="E130" i="16"/>
  <c r="D130" i="16"/>
  <c r="C130" i="16"/>
  <c r="F126" i="16"/>
  <c r="E126" i="16"/>
  <c r="D126" i="16"/>
  <c r="C126" i="16"/>
  <c r="F119" i="16"/>
  <c r="E119" i="16"/>
  <c r="D119" i="16"/>
  <c r="C119" i="16"/>
  <c r="F115" i="16"/>
  <c r="E115" i="16"/>
  <c r="D115" i="16"/>
  <c r="C115" i="16"/>
  <c r="F57" i="16"/>
  <c r="E57" i="16"/>
  <c r="D57" i="16"/>
  <c r="D47" i="16"/>
  <c r="F32" i="16"/>
  <c r="F47" i="16" s="1"/>
  <c r="E32" i="16"/>
  <c r="E47" i="16" s="1"/>
  <c r="D32" i="16"/>
  <c r="F22" i="16"/>
  <c r="E22" i="16"/>
  <c r="D22" i="16"/>
  <c r="F130" i="15"/>
  <c r="E130" i="15"/>
  <c r="D130" i="15"/>
  <c r="C130" i="15"/>
  <c r="F126" i="15"/>
  <c r="E126" i="15"/>
  <c r="D126" i="15"/>
  <c r="C126" i="15"/>
  <c r="F119" i="15"/>
  <c r="E119" i="15"/>
  <c r="D119" i="15"/>
  <c r="C119" i="15"/>
  <c r="F115" i="15"/>
  <c r="E115" i="15"/>
  <c r="D115" i="15"/>
  <c r="C115" i="15"/>
  <c r="F57" i="15"/>
  <c r="E57" i="15"/>
  <c r="D57" i="15"/>
  <c r="D47" i="15"/>
  <c r="F32" i="15"/>
  <c r="F47" i="15" s="1"/>
  <c r="E32" i="15"/>
  <c r="E47" i="15" s="1"/>
  <c r="D32" i="15"/>
  <c r="F22" i="15"/>
  <c r="E22" i="15"/>
  <c r="D22" i="15"/>
  <c r="F130" i="14"/>
  <c r="E130" i="14"/>
  <c r="D130" i="14"/>
  <c r="C130" i="14"/>
  <c r="F126" i="14"/>
  <c r="E126" i="14"/>
  <c r="D126" i="14"/>
  <c r="C126" i="14"/>
  <c r="F119" i="14"/>
  <c r="E119" i="14"/>
  <c r="D119" i="14"/>
  <c r="C119" i="14"/>
  <c r="F115" i="14"/>
  <c r="E115" i="14"/>
  <c r="D115" i="14"/>
  <c r="C115" i="14"/>
  <c r="F57" i="14"/>
  <c r="E57" i="14"/>
  <c r="D57" i="14"/>
  <c r="F47" i="14"/>
  <c r="D47" i="14"/>
  <c r="F32" i="14"/>
  <c r="E32" i="14"/>
  <c r="E47" i="14" s="1"/>
  <c r="D32" i="14"/>
  <c r="F22" i="14"/>
  <c r="E22" i="14"/>
  <c r="D22" i="14"/>
  <c r="F130" i="13"/>
  <c r="E130" i="13"/>
  <c r="D130" i="13"/>
  <c r="C130" i="13"/>
  <c r="F126" i="13"/>
  <c r="E126" i="13"/>
  <c r="D126" i="13"/>
  <c r="C126" i="13"/>
  <c r="F119" i="13"/>
  <c r="E119" i="13"/>
  <c r="D119" i="13"/>
  <c r="C119" i="13"/>
  <c r="F115" i="13"/>
  <c r="E115" i="13"/>
  <c r="D115" i="13"/>
  <c r="C115" i="13"/>
  <c r="F57" i="13"/>
  <c r="E57" i="13"/>
  <c r="D57" i="13"/>
  <c r="F47" i="13"/>
  <c r="D47" i="13"/>
  <c r="F32" i="13"/>
  <c r="E32" i="13"/>
  <c r="E47" i="13" s="1"/>
  <c r="D32" i="13"/>
  <c r="F22" i="13"/>
  <c r="E22" i="13"/>
  <c r="D22" i="13"/>
  <c r="F130" i="9"/>
  <c r="E130" i="9"/>
  <c r="D130" i="9"/>
  <c r="C130" i="9"/>
  <c r="F126" i="9"/>
  <c r="E126" i="9"/>
  <c r="D126" i="9"/>
  <c r="C126" i="9"/>
  <c r="F119" i="9"/>
  <c r="E119" i="9"/>
  <c r="D119" i="9"/>
  <c r="C119" i="9"/>
  <c r="F115" i="9"/>
  <c r="E115" i="9"/>
  <c r="D115" i="9"/>
  <c r="C115" i="9"/>
  <c r="F57" i="9"/>
  <c r="E57" i="9"/>
  <c r="D57" i="9"/>
  <c r="F47" i="9"/>
  <c r="D47" i="9"/>
  <c r="F32" i="9"/>
  <c r="E32" i="9"/>
  <c r="E47" i="9" s="1"/>
  <c r="D32" i="9"/>
  <c r="F22" i="9"/>
  <c r="E22" i="9"/>
  <c r="D22" i="9"/>
  <c r="F130" i="11"/>
  <c r="E130" i="11"/>
  <c r="D130" i="11"/>
  <c r="C130" i="11"/>
  <c r="F126" i="11"/>
  <c r="E126" i="11"/>
  <c r="D126" i="11"/>
  <c r="C126" i="11"/>
  <c r="F119" i="11"/>
  <c r="E119" i="11"/>
  <c r="D119" i="11"/>
  <c r="C119" i="11"/>
  <c r="F115" i="11"/>
  <c r="E115" i="11"/>
  <c r="D115" i="11"/>
  <c r="C115" i="11"/>
  <c r="F57" i="11"/>
  <c r="E57" i="11"/>
  <c r="D57" i="11"/>
  <c r="F47" i="11"/>
  <c r="D47" i="11"/>
  <c r="F32" i="11"/>
  <c r="E32" i="11"/>
  <c r="E47" i="11" s="1"/>
  <c r="D32" i="11"/>
  <c r="F22" i="11"/>
  <c r="E22" i="11"/>
  <c r="D22" i="11"/>
  <c r="F130" i="10"/>
  <c r="E130" i="10"/>
  <c r="D130" i="10"/>
  <c r="C130" i="10"/>
  <c r="F126" i="10"/>
  <c r="E126" i="10"/>
  <c r="D126" i="10"/>
  <c r="C126" i="10"/>
  <c r="F119" i="10"/>
  <c r="E119" i="10"/>
  <c r="D119" i="10"/>
  <c r="C119" i="10"/>
  <c r="F115" i="10"/>
  <c r="E115" i="10"/>
  <c r="D115" i="10"/>
  <c r="C115" i="10"/>
  <c r="F57" i="10"/>
  <c r="E57" i="10"/>
  <c r="D57" i="10"/>
  <c r="F47" i="10"/>
  <c r="E47" i="10"/>
  <c r="D47" i="10"/>
  <c r="F32" i="10"/>
  <c r="E32" i="10"/>
  <c r="D32" i="10"/>
  <c r="F22" i="10"/>
  <c r="E22" i="10"/>
  <c r="D22" i="10"/>
  <c r="F130" i="12"/>
  <c r="E130" i="12"/>
  <c r="D130" i="12"/>
  <c r="C130" i="12"/>
  <c r="F126" i="12"/>
  <c r="E126" i="12"/>
  <c r="D126" i="12"/>
  <c r="C126" i="12"/>
  <c r="F119" i="12"/>
  <c r="E119" i="12"/>
  <c r="D119" i="12"/>
  <c r="C119" i="12"/>
  <c r="F115" i="12"/>
  <c r="E115" i="12"/>
  <c r="D115" i="12"/>
  <c r="C115" i="12"/>
  <c r="F57" i="12"/>
  <c r="E57" i="12"/>
  <c r="D57" i="12"/>
  <c r="F47" i="12"/>
  <c r="D47" i="12"/>
  <c r="F32" i="12"/>
  <c r="E32" i="12"/>
  <c r="E47" i="12" s="1"/>
  <c r="D32" i="12"/>
  <c r="F22" i="12"/>
  <c r="E22" i="12"/>
  <c r="D22" i="12"/>
  <c r="F130" i="4"/>
  <c r="E130" i="4"/>
  <c r="D130" i="4"/>
  <c r="C130" i="4"/>
  <c r="F126" i="4"/>
  <c r="E126" i="4"/>
  <c r="D126" i="4"/>
  <c r="C126" i="4"/>
  <c r="F119" i="4"/>
  <c r="E119" i="4"/>
  <c r="D119" i="4"/>
  <c r="C119" i="4"/>
  <c r="F115" i="4"/>
  <c r="E115" i="4"/>
  <c r="D115" i="4"/>
  <c r="C115" i="4"/>
  <c r="F57" i="4"/>
  <c r="E57" i="4"/>
  <c r="D57" i="4"/>
  <c r="F47" i="4"/>
  <c r="D47" i="4"/>
  <c r="F32" i="4"/>
  <c r="E32" i="4"/>
  <c r="E47" i="4" s="1"/>
  <c r="D32" i="4"/>
  <c r="F22" i="4"/>
  <c r="E22" i="4"/>
  <c r="D22" i="4"/>
  <c r="F130" i="8"/>
  <c r="E130" i="8"/>
  <c r="D130" i="8"/>
  <c r="C130" i="8"/>
  <c r="F126" i="8"/>
  <c r="E126" i="8"/>
  <c r="D126" i="8"/>
  <c r="C126" i="8"/>
  <c r="F57" i="8"/>
  <c r="E57" i="8"/>
  <c r="D57" i="8"/>
  <c r="E47" i="8"/>
  <c r="D47" i="8"/>
  <c r="F32" i="8"/>
  <c r="F47" i="8" s="1"/>
  <c r="E32" i="8"/>
  <c r="D32" i="8"/>
  <c r="F22" i="8"/>
  <c r="E22" i="8"/>
  <c r="D22" i="8"/>
  <c r="F130" i="5"/>
  <c r="E130" i="5"/>
  <c r="D130" i="5"/>
  <c r="C130" i="5"/>
  <c r="F126" i="5"/>
  <c r="E126" i="5"/>
  <c r="D126" i="5"/>
  <c r="C126" i="5"/>
  <c r="F119" i="5"/>
  <c r="E119" i="5"/>
  <c r="D119" i="5"/>
  <c r="C119" i="5"/>
  <c r="F115" i="5"/>
  <c r="E115" i="5"/>
  <c r="D115" i="5"/>
  <c r="C115" i="5"/>
  <c r="F57" i="5"/>
  <c r="E57" i="5"/>
  <c r="D57" i="5"/>
  <c r="F47" i="5"/>
  <c r="D47" i="5"/>
  <c r="F32" i="5"/>
  <c r="E32" i="5"/>
  <c r="E47" i="5" s="1"/>
  <c r="D32" i="5"/>
  <c r="F22" i="5"/>
  <c r="E22" i="5"/>
  <c r="D22" i="5"/>
  <c r="F130" i="7"/>
  <c r="E130" i="7"/>
  <c r="D130" i="7"/>
  <c r="C130" i="7"/>
  <c r="F126" i="7"/>
  <c r="E126" i="7"/>
  <c r="D126" i="7"/>
  <c r="C126" i="7"/>
  <c r="F119" i="7"/>
  <c r="E119" i="7"/>
  <c r="D119" i="7"/>
  <c r="C119" i="7"/>
  <c r="F115" i="7"/>
  <c r="E115" i="7"/>
  <c r="D115" i="7"/>
  <c r="C115" i="7"/>
  <c r="F57" i="7"/>
  <c r="E57" i="7"/>
  <c r="D57" i="7"/>
  <c r="F47" i="7"/>
  <c r="E47" i="7"/>
  <c r="D47" i="7"/>
  <c r="F32" i="7"/>
  <c r="E32" i="7"/>
  <c r="D32" i="7"/>
  <c r="F22" i="7"/>
  <c r="E22" i="7"/>
  <c r="D22" i="7"/>
  <c r="F130" i="6"/>
  <c r="E130" i="6"/>
  <c r="D130" i="6"/>
  <c r="C130" i="6"/>
  <c r="F126" i="6"/>
  <c r="E126" i="6"/>
  <c r="D126" i="6"/>
  <c r="C126" i="6"/>
  <c r="F119" i="6"/>
  <c r="E119" i="6"/>
  <c r="D119" i="6"/>
  <c r="C119" i="6"/>
  <c r="F115" i="6"/>
  <c r="E115" i="6"/>
  <c r="E133" i="6" s="1"/>
  <c r="D115" i="6"/>
  <c r="C115" i="6"/>
  <c r="F57" i="6"/>
  <c r="E57" i="6"/>
  <c r="D57" i="6"/>
  <c r="D47" i="6"/>
  <c r="F32" i="6"/>
  <c r="F47" i="6" s="1"/>
  <c r="E32" i="6"/>
  <c r="E47" i="6" s="1"/>
  <c r="D32" i="6"/>
  <c r="F22" i="6"/>
  <c r="E22" i="6"/>
  <c r="D22" i="6"/>
  <c r="F130" i="19" l="1"/>
  <c r="T130" i="19"/>
  <c r="P130" i="19"/>
  <c r="O130" i="19"/>
  <c r="N130" i="19"/>
  <c r="M130" i="19"/>
  <c r="L130" i="19"/>
  <c r="K130" i="19"/>
  <c r="J130" i="19"/>
  <c r="I130" i="19"/>
  <c r="H130" i="19"/>
  <c r="G130" i="19"/>
  <c r="E130" i="19"/>
  <c r="D130" i="19"/>
  <c r="C130" i="19"/>
  <c r="N126" i="19"/>
  <c r="H126" i="19"/>
  <c r="U124" i="19"/>
  <c r="T126" i="19"/>
  <c r="P126" i="19"/>
  <c r="J126" i="19"/>
  <c r="I126" i="19"/>
  <c r="F126" i="19"/>
  <c r="P119" i="19"/>
  <c r="L119" i="19"/>
  <c r="T119" i="19"/>
  <c r="O119" i="19"/>
  <c r="N119" i="19"/>
  <c r="M119" i="19"/>
  <c r="K119" i="19"/>
  <c r="J119" i="19"/>
  <c r="I119" i="19"/>
  <c r="H119" i="19"/>
  <c r="G119" i="19"/>
  <c r="F119" i="19"/>
  <c r="E119" i="19"/>
  <c r="D119" i="19"/>
  <c r="C119" i="19"/>
  <c r="L115" i="19"/>
  <c r="O115" i="19"/>
  <c r="G115" i="19"/>
  <c r="N115" i="19"/>
  <c r="M115" i="19"/>
  <c r="F115" i="19"/>
  <c r="E115" i="19"/>
  <c r="D115" i="19"/>
  <c r="U104" i="19"/>
  <c r="U101" i="19"/>
  <c r="U96" i="19"/>
  <c r="U88" i="19"/>
  <c r="U85" i="19"/>
  <c r="U84" i="19"/>
  <c r="U79" i="19"/>
  <c r="T107" i="19"/>
  <c r="I107" i="19"/>
  <c r="U67" i="19"/>
  <c r="T73" i="19"/>
  <c r="I73" i="19"/>
  <c r="M73" i="19"/>
  <c r="E73" i="19"/>
  <c r="U55" i="19"/>
  <c r="M57" i="19"/>
  <c r="E57" i="19"/>
  <c r="U45" i="19"/>
  <c r="U44" i="19"/>
  <c r="U37" i="19"/>
  <c r="K47" i="19"/>
  <c r="C47" i="19"/>
  <c r="U28" i="19"/>
  <c r="O32" i="19"/>
  <c r="G32" i="19"/>
  <c r="N32" i="19"/>
  <c r="F32" i="19"/>
  <c r="U24" i="19"/>
  <c r="U21" i="19"/>
  <c r="U20" i="19"/>
  <c r="U19" i="19"/>
  <c r="U18" i="19"/>
  <c r="U17" i="19"/>
  <c r="U16" i="19"/>
  <c r="U15" i="19"/>
  <c r="O22" i="19"/>
  <c r="G22" i="19"/>
  <c r="U14" i="19"/>
  <c r="U13" i="19"/>
  <c r="U12" i="19"/>
  <c r="L22" i="19"/>
  <c r="U11" i="19"/>
  <c r="M22" i="19"/>
  <c r="K22" i="19"/>
  <c r="J22" i="19"/>
  <c r="E22" i="19"/>
  <c r="U10" i="19"/>
  <c r="D22" i="19"/>
  <c r="C22" i="19"/>
  <c r="U8" i="19"/>
  <c r="U7" i="19"/>
  <c r="H22" i="19" l="1"/>
  <c r="P22" i="19"/>
  <c r="U30" i="19"/>
  <c r="U33" i="19"/>
  <c r="D47" i="19"/>
  <c r="L47" i="19"/>
  <c r="G47" i="19"/>
  <c r="O47" i="19"/>
  <c r="U43" i="19"/>
  <c r="F57" i="19"/>
  <c r="N57" i="19"/>
  <c r="U54" i="19"/>
  <c r="F73" i="19"/>
  <c r="N73" i="19"/>
  <c r="U66" i="19"/>
  <c r="J107" i="19"/>
  <c r="U78" i="19"/>
  <c r="E107" i="19"/>
  <c r="M107" i="19"/>
  <c r="U87" i="19"/>
  <c r="U95" i="19"/>
  <c r="U103" i="19"/>
  <c r="U123" i="19"/>
  <c r="U126" i="19" s="1"/>
  <c r="K126" i="19"/>
  <c r="U29" i="19"/>
  <c r="E47" i="19"/>
  <c r="M47" i="19"/>
  <c r="U42" i="19"/>
  <c r="G57" i="19"/>
  <c r="O57" i="19"/>
  <c r="U53" i="19"/>
  <c r="G73" i="19"/>
  <c r="O73" i="19"/>
  <c r="U65" i="19"/>
  <c r="K73" i="19"/>
  <c r="C107" i="19"/>
  <c r="K107" i="19"/>
  <c r="U86" i="19"/>
  <c r="U94" i="19"/>
  <c r="U102" i="19"/>
  <c r="H115" i="19"/>
  <c r="P115" i="19"/>
  <c r="U114" i="19"/>
  <c r="D126" i="19"/>
  <c r="L126" i="19"/>
  <c r="U31" i="19"/>
  <c r="I32" i="19"/>
  <c r="T32" i="19"/>
  <c r="U27" i="19"/>
  <c r="F47" i="19"/>
  <c r="N47" i="19"/>
  <c r="I47" i="19"/>
  <c r="T47" i="19"/>
  <c r="U41" i="19"/>
  <c r="H57" i="19"/>
  <c r="P57" i="19"/>
  <c r="U52" i="19"/>
  <c r="H73" i="19"/>
  <c r="P73" i="19"/>
  <c r="U64" i="19"/>
  <c r="U72" i="19"/>
  <c r="U93" i="19"/>
  <c r="I115" i="19"/>
  <c r="T115" i="19"/>
  <c r="U113" i="19"/>
  <c r="E126" i="19"/>
  <c r="M126" i="19"/>
  <c r="J32" i="19"/>
  <c r="U26" i="19"/>
  <c r="U40" i="19"/>
  <c r="I57" i="19"/>
  <c r="T57" i="19"/>
  <c r="U51" i="19"/>
  <c r="U63" i="19"/>
  <c r="U71" i="19"/>
  <c r="U83" i="19"/>
  <c r="U92" i="19"/>
  <c r="U100" i="19"/>
  <c r="J115" i="19"/>
  <c r="U110" i="19"/>
  <c r="U112" i="19"/>
  <c r="I22" i="19"/>
  <c r="T22" i="19"/>
  <c r="K32" i="19"/>
  <c r="H47" i="19"/>
  <c r="P47" i="19"/>
  <c r="U39" i="19"/>
  <c r="J57" i="19"/>
  <c r="U50" i="19"/>
  <c r="J73" i="19"/>
  <c r="U62" i="19"/>
  <c r="U70" i="19"/>
  <c r="F107" i="19"/>
  <c r="N107" i="19"/>
  <c r="U82" i="19"/>
  <c r="D107" i="19"/>
  <c r="L107" i="19"/>
  <c r="U91" i="19"/>
  <c r="U99" i="19"/>
  <c r="C115" i="19"/>
  <c r="K115" i="19"/>
  <c r="U111" i="19"/>
  <c r="G126" i="19"/>
  <c r="O126" i="19"/>
  <c r="D32" i="19"/>
  <c r="L32" i="19"/>
  <c r="E32" i="19"/>
  <c r="M32" i="19"/>
  <c r="J47" i="19"/>
  <c r="U38" i="19"/>
  <c r="C57" i="19"/>
  <c r="K57" i="19"/>
  <c r="U61" i="19"/>
  <c r="D73" i="19"/>
  <c r="L73" i="19"/>
  <c r="U69" i="19"/>
  <c r="G107" i="19"/>
  <c r="O107" i="19"/>
  <c r="U81" i="19"/>
  <c r="U90" i="19"/>
  <c r="U98" i="19"/>
  <c r="U106" i="19"/>
  <c r="F22" i="19"/>
  <c r="N22" i="19"/>
  <c r="H32" i="19"/>
  <c r="P32" i="19"/>
  <c r="U36" i="19"/>
  <c r="U46" i="19"/>
  <c r="D57" i="19"/>
  <c r="L57" i="19"/>
  <c r="U56" i="19"/>
  <c r="U68" i="19"/>
  <c r="H107" i="19"/>
  <c r="P107" i="19"/>
  <c r="U80" i="19"/>
  <c r="U89" i="19"/>
  <c r="U97" i="19"/>
  <c r="U105" i="19"/>
  <c r="U125" i="19"/>
  <c r="U9" i="19"/>
  <c r="U22" i="19" s="1"/>
  <c r="U35" i="19"/>
  <c r="U118" i="19"/>
  <c r="U119" i="19" s="1"/>
  <c r="U77" i="19"/>
  <c r="C73" i="19"/>
  <c r="U49" i="19"/>
  <c r="C126" i="19"/>
  <c r="U129" i="19"/>
  <c r="U130" i="19" s="1"/>
  <c r="U57" i="19" l="1"/>
  <c r="T133" i="19"/>
  <c r="K133" i="19"/>
  <c r="H133" i="19"/>
  <c r="I133" i="19"/>
  <c r="M133" i="19"/>
  <c r="E133" i="19"/>
  <c r="G133" i="19"/>
  <c r="J133" i="19"/>
  <c r="P133" i="19"/>
  <c r="O133" i="19"/>
  <c r="N133" i="19"/>
  <c r="U115" i="19"/>
  <c r="L133" i="19"/>
  <c r="F133" i="19"/>
  <c r="D133" i="19"/>
  <c r="U47" i="19"/>
  <c r="U107" i="19"/>
  <c r="U73" i="19"/>
  <c r="T119" i="20"/>
  <c r="S119" i="20"/>
  <c r="R119" i="20"/>
  <c r="I119" i="20"/>
  <c r="F119" i="20"/>
  <c r="D119" i="20"/>
  <c r="C119" i="20"/>
  <c r="E119" i="20"/>
  <c r="U24" i="20"/>
  <c r="U8" i="20"/>
  <c r="T7" i="20"/>
  <c r="S7" i="20"/>
  <c r="R7" i="20"/>
  <c r="Q7" i="20"/>
  <c r="P7" i="20"/>
  <c r="N7" i="20"/>
  <c r="M7" i="20"/>
  <c r="L7" i="20"/>
  <c r="I7" i="20"/>
  <c r="D7" i="20"/>
  <c r="C7" i="20"/>
  <c r="U24" i="18"/>
  <c r="C78" i="18"/>
  <c r="D78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C79" i="18"/>
  <c r="D79" i="18"/>
  <c r="E79" i="18"/>
  <c r="F79" i="18"/>
  <c r="G79" i="18"/>
  <c r="H79" i="18"/>
  <c r="I79" i="18"/>
  <c r="J79" i="18"/>
  <c r="K79" i="18"/>
  <c r="L79" i="18"/>
  <c r="M79" i="18"/>
  <c r="N79" i="18"/>
  <c r="O79" i="18"/>
  <c r="P79" i="18"/>
  <c r="Q79" i="18"/>
  <c r="C80" i="18"/>
  <c r="D80" i="18"/>
  <c r="E80" i="18"/>
  <c r="F80" i="18"/>
  <c r="G80" i="18"/>
  <c r="H80" i="18"/>
  <c r="I80" i="18"/>
  <c r="J80" i="18"/>
  <c r="K80" i="18"/>
  <c r="L80" i="18"/>
  <c r="M80" i="18"/>
  <c r="N80" i="18"/>
  <c r="O80" i="18"/>
  <c r="P80" i="18"/>
  <c r="Q80" i="18"/>
  <c r="C81" i="18"/>
  <c r="D81" i="18"/>
  <c r="E81" i="18"/>
  <c r="F81" i="18"/>
  <c r="G81" i="18"/>
  <c r="H81" i="18"/>
  <c r="I81" i="18"/>
  <c r="J81" i="18"/>
  <c r="K81" i="18"/>
  <c r="L81" i="18"/>
  <c r="M81" i="18"/>
  <c r="N81" i="18"/>
  <c r="O81" i="18"/>
  <c r="P81" i="18"/>
  <c r="Q81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C107" i="1"/>
  <c r="D107" i="1"/>
  <c r="E107" i="1"/>
  <c r="F107" i="1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I22" i="20" l="1"/>
  <c r="T47" i="20"/>
  <c r="P22" i="20"/>
  <c r="Q22" i="20"/>
  <c r="F22" i="20"/>
  <c r="E22" i="20"/>
  <c r="U51" i="20"/>
  <c r="U35" i="20"/>
  <c r="U25" i="19"/>
  <c r="U32" i="19" s="1"/>
  <c r="U133" i="19" s="1"/>
  <c r="C32" i="19"/>
  <c r="C133" i="19" s="1"/>
  <c r="C22" i="20"/>
  <c r="T22" i="20"/>
  <c r="K22" i="20"/>
  <c r="L22" i="20"/>
  <c r="J107" i="18"/>
  <c r="K107" i="18"/>
  <c r="L107" i="18"/>
  <c r="M107" i="18"/>
  <c r="M22" i="20"/>
  <c r="S22" i="20"/>
  <c r="R22" i="20"/>
  <c r="K47" i="20"/>
  <c r="U119" i="18"/>
  <c r="U61" i="20"/>
  <c r="D22" i="20"/>
  <c r="U130" i="18"/>
  <c r="U80" i="20"/>
  <c r="U10" i="20"/>
  <c r="U18" i="20"/>
  <c r="U15" i="20"/>
  <c r="U11" i="20"/>
  <c r="U129" i="20"/>
  <c r="U130" i="20" s="1"/>
  <c r="U125" i="20"/>
  <c r="U124" i="20"/>
  <c r="U78" i="20"/>
  <c r="U79" i="20"/>
  <c r="U96" i="20"/>
  <c r="U97" i="20"/>
  <c r="U7" i="20"/>
  <c r="U26" i="20"/>
  <c r="U27" i="20"/>
  <c r="U28" i="20"/>
  <c r="U29" i="20"/>
  <c r="U30" i="20"/>
  <c r="U31" i="20"/>
  <c r="U50" i="20"/>
  <c r="U53" i="20"/>
  <c r="U54" i="20"/>
  <c r="U55" i="20"/>
  <c r="U56" i="20"/>
  <c r="U81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111" i="20"/>
  <c r="U112" i="20"/>
  <c r="U113" i="20"/>
  <c r="U114" i="20"/>
  <c r="U21" i="20"/>
  <c r="U20" i="20"/>
  <c r="U19" i="20"/>
  <c r="U14" i="20"/>
  <c r="U13" i="20"/>
  <c r="U12" i="20"/>
  <c r="U62" i="20"/>
  <c r="U63" i="20"/>
  <c r="U64" i="20"/>
  <c r="U65" i="20"/>
  <c r="U66" i="20"/>
  <c r="U67" i="20"/>
  <c r="U68" i="20"/>
  <c r="U69" i="20"/>
  <c r="U70" i="20"/>
  <c r="U71" i="20"/>
  <c r="U72" i="20"/>
  <c r="U98" i="20"/>
  <c r="U99" i="20"/>
  <c r="U100" i="20"/>
  <c r="U101" i="20"/>
  <c r="U102" i="20"/>
  <c r="U103" i="20"/>
  <c r="U104" i="20"/>
  <c r="U105" i="20"/>
  <c r="U106" i="20"/>
  <c r="U43" i="20"/>
  <c r="U36" i="20"/>
  <c r="U37" i="20"/>
  <c r="U38" i="20"/>
  <c r="U39" i="20"/>
  <c r="U40" i="20"/>
  <c r="U41" i="20"/>
  <c r="U42" i="20"/>
  <c r="U44" i="20"/>
  <c r="U45" i="20"/>
  <c r="U46" i="20"/>
  <c r="U52" i="20"/>
  <c r="U25" i="20"/>
  <c r="U77" i="20"/>
  <c r="U110" i="20"/>
  <c r="U57" i="20"/>
  <c r="N22" i="20"/>
  <c r="U17" i="20"/>
  <c r="U16" i="20"/>
  <c r="U118" i="20"/>
  <c r="U119" i="20" s="1"/>
  <c r="U9" i="20"/>
  <c r="U82" i="20"/>
  <c r="D115" i="2"/>
  <c r="F115" i="2"/>
  <c r="E115" i="2"/>
  <c r="C115" i="2"/>
  <c r="E32" i="2"/>
  <c r="F32" i="2"/>
  <c r="D32" i="2"/>
  <c r="E22" i="2"/>
  <c r="F22" i="2"/>
  <c r="D22" i="2"/>
  <c r="D47" i="2"/>
  <c r="E57" i="2"/>
  <c r="F57" i="2"/>
  <c r="D57" i="2"/>
  <c r="E22" i="1"/>
  <c r="F22" i="1"/>
  <c r="D22" i="1"/>
  <c r="E32" i="1"/>
  <c r="F32" i="1"/>
  <c r="D32" i="1"/>
  <c r="E47" i="1"/>
  <c r="F47" i="1"/>
  <c r="D47" i="1"/>
  <c r="U115" i="18" l="1"/>
  <c r="E47" i="2"/>
  <c r="U126" i="18"/>
  <c r="U32" i="18"/>
  <c r="U47" i="20"/>
  <c r="U107" i="20"/>
  <c r="U22" i="20"/>
  <c r="F47" i="2"/>
  <c r="F130" i="2"/>
  <c r="E130" i="2"/>
  <c r="D130" i="2"/>
  <c r="C130" i="2"/>
  <c r="F126" i="2"/>
  <c r="E126" i="2"/>
  <c r="D126" i="2"/>
  <c r="C126" i="2"/>
  <c r="F119" i="2"/>
  <c r="E119" i="2"/>
  <c r="D119" i="2"/>
  <c r="C119" i="2"/>
  <c r="D57" i="1"/>
  <c r="E57" i="1"/>
  <c r="F57" i="1"/>
  <c r="C57" i="1"/>
  <c r="D73" i="1"/>
  <c r="E73" i="1"/>
  <c r="F73" i="1"/>
  <c r="C73" i="1"/>
  <c r="D130" i="1"/>
  <c r="E130" i="1"/>
  <c r="F130" i="1"/>
  <c r="C130" i="1"/>
  <c r="D126" i="1"/>
  <c r="E126" i="1"/>
  <c r="F126" i="1"/>
  <c r="C126" i="1"/>
  <c r="D119" i="1"/>
  <c r="E119" i="1"/>
  <c r="F119" i="1"/>
  <c r="C119" i="1"/>
  <c r="D115" i="1"/>
  <c r="E115" i="1"/>
  <c r="F115" i="1"/>
  <c r="C115" i="1"/>
  <c r="L119" i="18"/>
  <c r="Q130" i="18"/>
  <c r="P130" i="18"/>
  <c r="O130" i="18"/>
  <c r="N130" i="18"/>
  <c r="M130" i="18"/>
  <c r="L130" i="18"/>
  <c r="K130" i="18"/>
  <c r="J130" i="18"/>
  <c r="I130" i="18"/>
  <c r="H130" i="18"/>
  <c r="G130" i="18"/>
  <c r="F130" i="18"/>
  <c r="E130" i="18"/>
  <c r="D130" i="18"/>
  <c r="C130" i="18"/>
  <c r="Q119" i="18"/>
  <c r="P119" i="18"/>
  <c r="O119" i="18"/>
  <c r="N119" i="18"/>
  <c r="M119" i="18"/>
  <c r="K119" i="18"/>
  <c r="J119" i="18"/>
  <c r="I119" i="18"/>
  <c r="H119" i="18"/>
  <c r="G119" i="18"/>
  <c r="F119" i="18"/>
  <c r="E119" i="18"/>
  <c r="D119" i="18"/>
  <c r="C119" i="18"/>
  <c r="Q107" i="18"/>
  <c r="P107" i="18"/>
  <c r="O107" i="18"/>
  <c r="N107" i="18"/>
  <c r="H107" i="18"/>
  <c r="G107" i="18"/>
  <c r="F107" i="18"/>
  <c r="E107" i="18"/>
  <c r="D107" i="18"/>
  <c r="E133" i="1" l="1"/>
  <c r="F133" i="1"/>
  <c r="U107" i="18"/>
  <c r="I107" i="18"/>
  <c r="H115" i="18"/>
  <c r="P115" i="18"/>
  <c r="C115" i="18"/>
  <c r="J115" i="18"/>
  <c r="Q126" i="18"/>
  <c r="L126" i="18"/>
  <c r="I115" i="18"/>
  <c r="I126" i="18"/>
  <c r="P126" i="18"/>
  <c r="G115" i="18"/>
  <c r="O115" i="18"/>
  <c r="G126" i="18"/>
  <c r="C107" i="18"/>
  <c r="D126" i="18"/>
  <c r="N126" i="18"/>
  <c r="O126" i="18"/>
  <c r="E126" i="18"/>
  <c r="H126" i="18"/>
  <c r="E115" i="18"/>
  <c r="M115" i="18"/>
  <c r="F126" i="18"/>
  <c r="F115" i="18"/>
  <c r="N115" i="18"/>
  <c r="K126" i="18"/>
  <c r="J126" i="18"/>
  <c r="Q115" i="18"/>
  <c r="C126" i="18"/>
  <c r="M126" i="18"/>
  <c r="L115" i="18"/>
  <c r="D115" i="18"/>
  <c r="K115" i="18"/>
  <c r="P57" i="18"/>
  <c r="I57" i="18"/>
  <c r="H57" i="18"/>
  <c r="G57" i="18"/>
  <c r="U73" i="18" l="1"/>
  <c r="Q57" i="18"/>
  <c r="O57" i="18"/>
  <c r="D57" i="18"/>
  <c r="K57" i="18"/>
  <c r="O32" i="18"/>
  <c r="F47" i="18"/>
  <c r="N47" i="18"/>
  <c r="E57" i="18"/>
  <c r="M57" i="18"/>
  <c r="N32" i="18"/>
  <c r="L47" i="18"/>
  <c r="E47" i="18"/>
  <c r="M47" i="18"/>
  <c r="G47" i="18"/>
  <c r="J57" i="18"/>
  <c r="C73" i="18"/>
  <c r="I22" i="18"/>
  <c r="Q22" i="18"/>
  <c r="H47" i="18"/>
  <c r="P47" i="18"/>
  <c r="C47" i="18"/>
  <c r="O47" i="18"/>
  <c r="C57" i="18"/>
  <c r="I47" i="18"/>
  <c r="Q47" i="18"/>
  <c r="L57" i="18"/>
  <c r="J47" i="18"/>
  <c r="F32" i="18"/>
  <c r="J32" i="18"/>
  <c r="D47" i="18"/>
  <c r="K47" i="18"/>
  <c r="F57" i="18"/>
  <c r="N57" i="18"/>
  <c r="K22" i="18"/>
  <c r="I32" i="18"/>
  <c r="Q32" i="18"/>
  <c r="L22" i="18"/>
  <c r="J22" i="18"/>
  <c r="G32" i="18"/>
  <c r="K32" i="18"/>
  <c r="P32" i="18"/>
  <c r="M22" i="18"/>
  <c r="N22" i="18"/>
  <c r="L32" i="18"/>
  <c r="H32" i="18"/>
  <c r="G22" i="18"/>
  <c r="H22" i="18"/>
  <c r="O22" i="18"/>
  <c r="M32" i="18"/>
  <c r="P22" i="18"/>
  <c r="F73" i="18"/>
  <c r="E73" i="18"/>
  <c r="H73" i="18"/>
  <c r="D73" i="18"/>
  <c r="I73" i="18"/>
  <c r="J73" i="18"/>
  <c r="Q73" i="18"/>
  <c r="P73" i="18"/>
  <c r="O73" i="18"/>
  <c r="N73" i="18"/>
  <c r="M73" i="18"/>
  <c r="L73" i="18"/>
  <c r="K73" i="18"/>
  <c r="G73" i="18"/>
  <c r="L133" i="18" l="1"/>
  <c r="N133" i="18"/>
  <c r="K133" i="18"/>
  <c r="P133" i="18"/>
  <c r="M133" i="18"/>
  <c r="Q133" i="18"/>
  <c r="I133" i="18"/>
  <c r="O133" i="18"/>
  <c r="H133" i="18"/>
  <c r="G133" i="18"/>
  <c r="J133" i="18"/>
  <c r="U47" i="18"/>
  <c r="U57" i="18"/>
  <c r="D22" i="18"/>
  <c r="C32" i="18"/>
  <c r="E32" i="18"/>
  <c r="D32" i="18"/>
  <c r="C22" i="18"/>
  <c r="F22" i="18"/>
  <c r="F133" i="18" s="1"/>
  <c r="E22" i="18"/>
  <c r="D133" i="18" l="1"/>
  <c r="E133" i="18"/>
  <c r="C133" i="18"/>
  <c r="U133" i="18"/>
</calcChain>
</file>

<file path=xl/sharedStrings.xml><?xml version="1.0" encoding="utf-8"?>
<sst xmlns="http://schemas.openxmlformats.org/spreadsheetml/2006/main" count="3932" uniqueCount="192">
  <si>
    <t>Description</t>
  </si>
  <si>
    <t>Quantity</t>
  </si>
  <si>
    <t>Cleaners</t>
  </si>
  <si>
    <t>Name tags</t>
  </si>
  <si>
    <t>Protective shoes</t>
  </si>
  <si>
    <t>Jersey</t>
  </si>
  <si>
    <t>Item</t>
  </si>
  <si>
    <t xml:space="preserve">Toilet paper roll holders ( 3 rolls holder lockable) </t>
  </si>
  <si>
    <t xml:space="preserve">Soap dispenser </t>
  </si>
  <si>
    <t>Sensor operated hand dryer</t>
  </si>
  <si>
    <t>Hand towel waste bins</t>
  </si>
  <si>
    <t xml:space="preserve">Urinals drip master </t>
  </si>
  <si>
    <t>She bins ( weekly service)</t>
  </si>
  <si>
    <t xml:space="preserve">Foam seat sanitary dispenser </t>
  </si>
  <si>
    <t xml:space="preserve">                                                                                                                                                       Supply of Detergents:</t>
  </si>
  <si>
    <t>Quantity*</t>
  </si>
  <si>
    <t>Disc stripping machine</t>
  </si>
  <si>
    <t>Mop trolleys</t>
  </si>
  <si>
    <t xml:space="preserve">Warning signs </t>
  </si>
  <si>
    <t>Unit cost</t>
  </si>
  <si>
    <t>Monthly Cost</t>
  </si>
  <si>
    <t>Annual Cost</t>
  </si>
  <si>
    <t>36 Months</t>
  </si>
  <si>
    <t>Provident Fund</t>
  </si>
  <si>
    <t>Bonus</t>
  </si>
  <si>
    <t>Sick Leave</t>
  </si>
  <si>
    <t>Family Responsibility Leave</t>
  </si>
  <si>
    <t>MONTHLY RENTAL OF SANITARY EQUIPMENT</t>
  </si>
  <si>
    <t>Toilet brush with holder</t>
  </si>
  <si>
    <t>Total cost for sanitary equipmeny</t>
  </si>
  <si>
    <t>Sweeper moop (half yearly)</t>
  </si>
  <si>
    <t>DEEP CLEANING</t>
  </si>
  <si>
    <t xml:space="preserve">Quantity  </t>
  </si>
  <si>
    <t>Dusters (10's)</t>
  </si>
  <si>
    <t>Scourers (3's)</t>
  </si>
  <si>
    <t xml:space="preserve">48xBalesToilet paper </t>
  </si>
  <si>
    <t>UIF (Unemployment and Insurance Fund)</t>
  </si>
  <si>
    <t>SDL (Skills Development Levy)</t>
  </si>
  <si>
    <t>COIDA (Compensation for Occupational Injuries and Diseases Act)</t>
  </si>
  <si>
    <t>Heavy Duty black refuse bags (20 bags per roll)</t>
  </si>
  <si>
    <t>Latex gloves (100/box)</t>
  </si>
  <si>
    <t>Micro fiber clothes</t>
  </si>
  <si>
    <t>Scoop and Brooms (yearly)</t>
  </si>
  <si>
    <t>Dishcloth (38 x65) (quarterly)</t>
  </si>
  <si>
    <t>Dishswab (35x35) (quarterly)</t>
  </si>
  <si>
    <t>Total cost for sanitary equipment</t>
  </si>
  <si>
    <t>Industrial Heavy duty carpet cleaner (wet and dry) for deep cleaning once per quarter</t>
  </si>
  <si>
    <t>Industrial vacuum cleaners (less noise)</t>
  </si>
  <si>
    <t>5L x Super clean ( all purpose) (tiles)</t>
  </si>
  <si>
    <t>5L x Elspray (Polish) (Robber)</t>
  </si>
  <si>
    <t>5L x Dish washer</t>
  </si>
  <si>
    <t xml:space="preserve">5L x Handy Andy </t>
  </si>
  <si>
    <t>5L x Bleach</t>
  </si>
  <si>
    <t>5L x Pine gel (Disinfectant)</t>
  </si>
  <si>
    <t>5L x Toilet Bowl Cleaner</t>
  </si>
  <si>
    <t>5L x handwash</t>
  </si>
  <si>
    <t>5L x Surface Sanitizer with a minimum 70% alcohol content</t>
  </si>
  <si>
    <t>5L x Wash &amp; Wax</t>
  </si>
  <si>
    <t>5L x Dashboard and Tyre polish</t>
  </si>
  <si>
    <t>10L x Buckets</t>
  </si>
  <si>
    <t xml:space="preserve">Scrubbing brushes </t>
  </si>
  <si>
    <t>Hose pipe 20 metre</t>
  </si>
  <si>
    <t>Electrical Extension cords (yearly) 20 metres</t>
  </si>
  <si>
    <t>Fold handtowel dispenser white</t>
  </si>
  <si>
    <t>Install and service Digital air freshener (including batteries)</t>
  </si>
  <si>
    <t>Baby nappies  disposable bins( weekly service) (local offices)</t>
  </si>
  <si>
    <t>ANNEXURE B DETAILED COST BREAKDOWN FOR THE SOUTH AFRICAN SOCIAL SECURUTY AGENCY.  All other pricing assumptions, excluded and unknown costs must be clearly documented.</t>
  </si>
  <si>
    <t>50 x waster paper bin liners (475(W) x 740(H)</t>
  </si>
  <si>
    <t>5L x Medical waste bin (monthly service)</t>
  </si>
  <si>
    <t>Qaurterly</t>
  </si>
  <si>
    <t>Deep cleaning of chairs (half yearly)</t>
  </si>
  <si>
    <t>Deep cleaning of couches (half yearly)</t>
  </si>
  <si>
    <t>Socks x 8</t>
  </si>
  <si>
    <t>Deep cleaning of offices (Quarterly)</t>
  </si>
  <si>
    <t>Pest control and Fumigation on office (Quarterly)</t>
  </si>
  <si>
    <t>Vehicle wash</t>
  </si>
  <si>
    <t>Overtime x 1 and half (rate)</t>
  </si>
  <si>
    <t>Overtime Double (rate)</t>
  </si>
  <si>
    <t xml:space="preserve"> NCA (National Cleaners Association) Membership Fees</t>
  </si>
  <si>
    <t>Vacation Leave Pay</t>
  </si>
  <si>
    <t xml:space="preserve">Salaries &amp; Benefits </t>
  </si>
  <si>
    <t xml:space="preserve">Salary  </t>
  </si>
  <si>
    <t xml:space="preserve">Other Employment Benefits </t>
  </si>
  <si>
    <t>Staff Uniform (Complete protective clothing must be supplied yearly)</t>
  </si>
  <si>
    <t>Skirt</t>
  </si>
  <si>
    <t>Trouser</t>
  </si>
  <si>
    <t>Shirts x2</t>
  </si>
  <si>
    <t>Uniform</t>
  </si>
  <si>
    <t xml:space="preserve">iInstall and service Soap dispensers </t>
  </si>
  <si>
    <t xml:space="preserve">Baby nappies  disposable bins( weekly service) </t>
  </si>
  <si>
    <t>6 x 400ml furniture polish</t>
  </si>
  <si>
    <t xml:space="preserve"> 6 x 300ml insects repilant</t>
  </si>
  <si>
    <t xml:space="preserve">5 Step ladder </t>
  </si>
  <si>
    <t>Vehicle wash (Weekly service for allocate vehicles ) (quantity is based on the no. of vehicles)</t>
  </si>
  <si>
    <t>Socks x8</t>
  </si>
  <si>
    <t>SUPERVISOR</t>
  </si>
  <si>
    <t>SUMMARY OF TOTAL COSTS - 36 MONTHS</t>
  </si>
  <si>
    <t xml:space="preserve">RENTAL OF SANITARY EQUIPMENT </t>
  </si>
  <si>
    <t>SUPPLY OF  DETERGENTS</t>
  </si>
  <si>
    <t xml:space="preserve">TOTAL COSTS OF DETERGENTS </t>
  </si>
  <si>
    <t xml:space="preserve">TOTAL COST OF CLEANING EQUIPMENT </t>
  </si>
  <si>
    <t>TOTAL COST FOR DEEP CLEANING</t>
  </si>
  <si>
    <t>VEHICLES WASH</t>
  </si>
  <si>
    <t xml:space="preserve">FUMIGATION &amp; PEST CONTROL </t>
  </si>
  <si>
    <t xml:space="preserve">TOTAL COST FOR FUMIGATION &amp; PEST CONTROL </t>
  </si>
  <si>
    <t xml:space="preserve">TOTAL COST FOR  CLEANERS UNIFORM </t>
  </si>
  <si>
    <t>TOTAL COST FOR SUPERVISORS SALARY &amp; BENEFITS</t>
  </si>
  <si>
    <t xml:space="preserve">TOTAL COST FOR SUPERVISOR'S UNIFORM </t>
  </si>
  <si>
    <t xml:space="preserve">CLEANING EQUIPMENT </t>
  </si>
  <si>
    <t>TOTAL COST FOR CLEANERS SALARY &amp; BENEFITS</t>
  </si>
  <si>
    <t>TOTAL STAFFING COSTS</t>
  </si>
  <si>
    <t xml:space="preserve">TOTAL COST FOR SANITARY EQUIPMENT </t>
  </si>
  <si>
    <t xml:space="preserve">VEHICLE WASH (Weekly service for allocate vehicles ) </t>
  </si>
  <si>
    <t>FUMIGATION &amp; PEST CONTROL</t>
  </si>
  <si>
    <t>Total</t>
  </si>
  <si>
    <t>TOTAL COST FOR SUPERVISORS UNIFORM</t>
  </si>
  <si>
    <t>TOTAL COST FOR CLEANERS  SALARY &amp; BENEFITS</t>
  </si>
  <si>
    <t>TOTAL COST FOR CLEANERS UNIFORM</t>
  </si>
  <si>
    <t xml:space="preserve">TOTAL COSTS </t>
  </si>
  <si>
    <t>TOTAL COST OF VEHICLES WASH</t>
  </si>
  <si>
    <t>MONTHLY QUANTITIES OF SANITARY EQUIPMENT</t>
  </si>
  <si>
    <t xml:space="preserve">MONTHLY  QUANTITIES OF DETERGENTS </t>
  </si>
  <si>
    <t xml:space="preserve">QUANTITIES   OF CLEANING EQUIPMENT </t>
  </si>
  <si>
    <t>TOTAL NUMBER OF VEHICLES WASH</t>
  </si>
  <si>
    <t>QUANTITIES FOR DEEP CLEANING</t>
  </si>
  <si>
    <t xml:space="preserve">QUANTITIES  FOR FUMIGATION &amp; PEST CONTROL </t>
  </si>
  <si>
    <t xml:space="preserve">QUANTITIES  FOR  CLEANERS UNIFORM </t>
  </si>
  <si>
    <t>QUANTITIES  FOR SUPERVISORS SALARY &amp; BENEFITS</t>
  </si>
  <si>
    <t xml:space="preserve">SUPPLY OF DETERGENTS AND CONSUMABLES </t>
  </si>
  <si>
    <t>STAFFING COSTS ( SALARIES , BENEFITS &amp; UNIFORM)</t>
  </si>
  <si>
    <t xml:space="preserve">SUMMARY OF QUANTITIES  </t>
  </si>
  <si>
    <t xml:space="preserve">SUMMARY OF TOTAL MONTHLY &amp; QUARTERLY  COSTS - </t>
  </si>
  <si>
    <t xml:space="preserve">ANNEXURE B DETAILED COST BREAKDOWN FOR THE SOUTH AFRICAN SOCIAL SECURUTY AGENCY.  </t>
  </si>
  <si>
    <r>
      <t>349m</t>
    </r>
    <r>
      <rPr>
        <vertAlign val="superscript"/>
        <sz val="12"/>
        <color theme="1"/>
        <rFont val="Calibri"/>
        <family val="2"/>
        <scheme val="minor"/>
      </rPr>
      <t>2</t>
    </r>
  </si>
  <si>
    <t xml:space="preserve">TOTAL COST FOR DETERGENTS </t>
  </si>
  <si>
    <r>
      <t>482m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</si>
  <si>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1630m</t>
    </r>
    <r>
      <rPr>
        <vertAlign val="superscript"/>
        <sz val="11"/>
        <color theme="1"/>
        <rFont val="Calibri"/>
        <family val="2"/>
        <scheme val="minor"/>
      </rPr>
      <t>2</t>
    </r>
  </si>
  <si>
    <t>STERKSPRUIT   LOCAL OFFICE</t>
  </si>
  <si>
    <r>
      <t>127m</t>
    </r>
    <r>
      <rPr>
        <vertAlign val="superscript"/>
        <sz val="11"/>
        <color theme="1"/>
        <rFont val="Calibri"/>
        <family val="2"/>
        <scheme val="minor"/>
      </rPr>
      <t>2</t>
    </r>
  </si>
  <si>
    <t>ELLIOT  LOCAL OFFICE</t>
  </si>
  <si>
    <t>CHRISH HANI DISTRICT  AND LOCAL  OFFICE(s)</t>
  </si>
  <si>
    <t>MIDDLEBURG  LOCAL OFFICE</t>
  </si>
  <si>
    <t>CALA  LOCAL OFFICE</t>
  </si>
  <si>
    <t>COFIMVABA  LOCAL OFFICE</t>
  </si>
  <si>
    <r>
      <t>423m</t>
    </r>
    <r>
      <rPr>
        <vertAlign val="superscript"/>
        <sz val="12"/>
        <color theme="1"/>
        <rFont val="Calibri"/>
        <family val="2"/>
        <scheme val="minor"/>
      </rPr>
      <t>2</t>
    </r>
  </si>
  <si>
    <t>CRADOCK  LOCAL OFFICE</t>
  </si>
  <si>
    <r>
      <t>777m</t>
    </r>
    <r>
      <rPr>
        <vertAlign val="superscript"/>
        <sz val="12"/>
        <color theme="1"/>
        <rFont val="Calibri"/>
        <family val="2"/>
        <scheme val="minor"/>
      </rPr>
      <t>2</t>
    </r>
  </si>
  <si>
    <t>ENGCOBO</t>
  </si>
  <si>
    <r>
      <t>331m</t>
    </r>
    <r>
      <rPr>
        <vertAlign val="superscript"/>
        <sz val="12"/>
        <color theme="1"/>
        <rFont val="Calibri"/>
        <family val="2"/>
        <scheme val="minor"/>
      </rPr>
      <t>2</t>
    </r>
  </si>
  <si>
    <t>THORNHILL &amp; TENDERGATE   LOCAL OFFICE</t>
  </si>
  <si>
    <t>WHITTLESEA   LOCAL OFFICE</t>
  </si>
  <si>
    <r>
      <t>227m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</si>
  <si>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</si>
  <si>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640m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</si>
  <si>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715m</t>
    </r>
    <r>
      <rPr>
        <vertAlign val="superscript"/>
        <sz val="12"/>
        <color theme="1"/>
        <rFont val="Calibri"/>
        <family val="2"/>
        <scheme val="minor"/>
      </rPr>
      <t>2</t>
    </r>
  </si>
  <si>
    <t>LAYD FRERE  LOCAL OFFICE</t>
  </si>
  <si>
    <t>INDWE LOCAL OFFICE</t>
  </si>
  <si>
    <t>TSOMO  LOCAL OFFICE</t>
  </si>
  <si>
    <r>
      <t>512m</t>
    </r>
    <r>
      <rPr>
        <vertAlign val="superscript"/>
        <sz val="12"/>
        <color theme="1"/>
        <rFont val="Calibri"/>
        <family val="2"/>
        <scheme val="minor"/>
      </rPr>
      <t>2</t>
    </r>
  </si>
  <si>
    <t>Sweeper mop (half yearly)</t>
  </si>
  <si>
    <t>JOE GQABI DISTRICT OFFICE</t>
  </si>
  <si>
    <t>ALIWAL NORTH  LOCAL OFFICE</t>
  </si>
  <si>
    <r>
      <t>330m</t>
    </r>
    <r>
      <rPr>
        <vertAlign val="superscript"/>
        <sz val="12"/>
        <color theme="1"/>
        <rFont val="Calibri"/>
        <family val="2"/>
        <scheme val="minor"/>
      </rPr>
      <t>2</t>
    </r>
  </si>
  <si>
    <t>BURGERSDORP LOCAL OFFICE</t>
  </si>
  <si>
    <r>
      <t>191m</t>
    </r>
    <r>
      <rPr>
        <vertAlign val="superscript"/>
        <sz val="12"/>
        <color theme="1"/>
        <rFont val="Calibri"/>
        <family val="2"/>
        <scheme val="minor"/>
      </rPr>
      <t>2</t>
    </r>
  </si>
  <si>
    <t>MACLEAR  LOCAL OFFICE</t>
  </si>
  <si>
    <r>
      <t>273m</t>
    </r>
    <r>
      <rPr>
        <vertAlign val="superscript"/>
        <sz val="12"/>
        <color theme="1"/>
        <rFont val="Calibri"/>
        <family val="2"/>
        <scheme val="minor"/>
      </rPr>
      <t>2</t>
    </r>
  </si>
  <si>
    <t>MT FLETCHER  LOCAL OFFICE</t>
  </si>
  <si>
    <r>
      <t>290m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</si>
  <si>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400m</t>
    </r>
    <r>
      <rPr>
        <vertAlign val="superscript"/>
        <sz val="12"/>
        <color theme="1"/>
        <rFont val="Calibri"/>
        <family val="2"/>
        <scheme val="minor"/>
      </rPr>
      <t>2</t>
    </r>
  </si>
  <si>
    <t>SASSA EC REGION CLEANING AND SANITATION PRICING SCHEDULE : CLUSTER 3- CHRIS HANI  AND JOE GQABI</t>
  </si>
  <si>
    <t>Chris Hani Distr &amp; local</t>
  </si>
  <si>
    <t>Elliot</t>
  </si>
  <si>
    <t>Cala</t>
  </si>
  <si>
    <t xml:space="preserve">Thornhill </t>
  </si>
  <si>
    <t>Indwe</t>
  </si>
  <si>
    <t>LadyFres</t>
  </si>
  <si>
    <t>Tsomo</t>
  </si>
  <si>
    <t>Aliwal North</t>
  </si>
  <si>
    <t>Burgesdorp</t>
  </si>
  <si>
    <t>Maclear</t>
  </si>
  <si>
    <t>Mt Fletche</t>
  </si>
  <si>
    <t xml:space="preserve">StrekSpruit </t>
  </si>
  <si>
    <t>Joe Gqabi DO</t>
  </si>
  <si>
    <t>Coffimvaba</t>
  </si>
  <si>
    <t>Middle burg</t>
  </si>
  <si>
    <t>Engcobo</t>
  </si>
  <si>
    <t>Cradock</t>
  </si>
  <si>
    <t xml:space="preserve">Whittlesea </t>
  </si>
  <si>
    <t>TOTAL COST FOR CAR WASH</t>
  </si>
  <si>
    <t xml:space="preserve">TOTAL COST FOR CLEANING EQUIPMENT </t>
  </si>
  <si>
    <t xml:space="preserve">TOTAL COST FOR DEEP CLEANING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</si>
</sst>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4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0"/>
      <color rgb="FFFF0000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8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/>
    <xf numFmtId="164" fontId="5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4" borderId="1" xfId="0" applyFont="1" applyFill="1" applyBorder="1"/>
    <xf numFmtId="164" fontId="5" fillId="0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0" fontId="10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0" fillId="0" borderId="1" xfId="0" applyFont="1" applyBorder="1"/>
    <xf numFmtId="164" fontId="13" fillId="0" borderId="1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7" fillId="2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6" fillId="0" borderId="0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4" fontId="17" fillId="3" borderId="1" xfId="0" applyNumberFormat="1" applyFont="1" applyFill="1" applyBorder="1" applyAlignment="1">
      <alignment horizontal="center" vertical="top" wrapText="1"/>
    </xf>
    <xf numFmtId="164" fontId="17" fillId="3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164" fontId="6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18" fillId="0" borderId="1" xfId="0" applyFont="1" applyFill="1" applyBorder="1" applyAlignment="1">
      <alignment horizontal="center" vertical="top" wrapText="1"/>
    </xf>
    <xf numFmtId="0" fontId="0" fillId="0" borderId="0" xfId="0" applyFont="1"/>
    <xf numFmtId="0" fontId="15" fillId="0" borderId="1" xfId="0" applyFont="1" applyBorder="1"/>
    <xf numFmtId="0" fontId="20" fillId="0" borderId="0" xfId="0" applyFont="1"/>
    <xf numFmtId="0" fontId="20" fillId="0" borderId="1" xfId="0" applyFont="1" applyBorder="1"/>
    <xf numFmtId="0" fontId="22" fillId="0" borderId="1" xfId="0" applyFont="1" applyFill="1" applyBorder="1" applyAlignment="1">
      <alignment horizontal="left" vertical="top" wrapText="1"/>
    </xf>
    <xf numFmtId="164" fontId="23" fillId="0" borderId="1" xfId="0" applyNumberFormat="1" applyFont="1" applyFill="1" applyBorder="1" applyAlignment="1">
      <alignment horizontal="center" vertical="top" wrapText="1"/>
    </xf>
    <xf numFmtId="164" fontId="24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164" fontId="19" fillId="0" borderId="1" xfId="0" applyNumberFormat="1" applyFont="1" applyFill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164" fontId="25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164" fontId="25" fillId="2" borderId="1" xfId="0" applyNumberFormat="1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/>
    <xf numFmtId="0" fontId="10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6" borderId="1" xfId="0" applyFont="1" applyFill="1" applyBorder="1"/>
    <xf numFmtId="164" fontId="11" fillId="2" borderId="1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wrapText="1"/>
    </xf>
    <xf numFmtId="0" fontId="27" fillId="2" borderId="1" xfId="0" applyFont="1" applyFill="1" applyBorder="1"/>
    <xf numFmtId="164" fontId="11" fillId="2" borderId="1" xfId="0" applyNumberFormat="1" applyFont="1" applyFill="1" applyBorder="1" applyAlignment="1">
      <alignment horizontal="left" wrapText="1"/>
    </xf>
    <xf numFmtId="164" fontId="11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left" wrapText="1"/>
    </xf>
    <xf numFmtId="0" fontId="16" fillId="2" borderId="1" xfId="0" applyFont="1" applyFill="1" applyBorder="1"/>
    <xf numFmtId="164" fontId="17" fillId="2" borderId="1" xfId="0" applyNumberFormat="1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wrapText="1"/>
    </xf>
    <xf numFmtId="0" fontId="29" fillId="0" borderId="1" xfId="0" applyFont="1" applyBorder="1"/>
    <xf numFmtId="0" fontId="26" fillId="0" borderId="1" xfId="0" applyFont="1" applyFill="1" applyBorder="1" applyAlignment="1">
      <alignment horizontal="left" vertical="top" wrapText="1"/>
    </xf>
    <xf numFmtId="0" fontId="26" fillId="0" borderId="1" xfId="0" applyFont="1" applyBorder="1"/>
    <xf numFmtId="0" fontId="29" fillId="0" borderId="1" xfId="0" applyFont="1" applyBorder="1" applyAlignment="1">
      <alignment horizontal="left"/>
    </xf>
    <xf numFmtId="0" fontId="13" fillId="0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16" fillId="0" borderId="1" xfId="0" applyFont="1" applyFill="1" applyBorder="1"/>
    <xf numFmtId="0" fontId="0" fillId="0" borderId="0" xfId="0" applyFill="1"/>
    <xf numFmtId="164" fontId="17" fillId="0" borderId="1" xfId="0" applyNumberFormat="1" applyFont="1" applyFill="1" applyBorder="1" applyAlignment="1">
      <alignment horizontal="center" wrapText="1"/>
    </xf>
    <xf numFmtId="164" fontId="17" fillId="0" borderId="1" xfId="0" applyNumberFormat="1" applyFont="1" applyFill="1" applyBorder="1" applyAlignment="1">
      <alignment horizontal="left" wrapText="1"/>
    </xf>
    <xf numFmtId="0" fontId="14" fillId="0" borderId="0" xfId="0" applyFont="1"/>
    <xf numFmtId="164" fontId="5" fillId="0" borderId="4" xfId="0" applyNumberFormat="1" applyFont="1" applyFill="1" applyBorder="1" applyAlignment="1">
      <alignment horizontal="center" wrapText="1"/>
    </xf>
    <xf numFmtId="0" fontId="26" fillId="0" borderId="4" xfId="0" applyFont="1" applyFill="1" applyBorder="1" applyAlignment="1">
      <alignment horizontal="left" vertical="top" wrapText="1"/>
    </xf>
    <xf numFmtId="164" fontId="25" fillId="8" borderId="1" xfId="0" applyNumberFormat="1" applyFont="1" applyFill="1" applyBorder="1" applyAlignment="1">
      <alignment horizontal="center" vertical="top" wrapText="1"/>
    </xf>
    <xf numFmtId="0" fontId="8" fillId="8" borderId="1" xfId="0" applyFont="1" applyFill="1" applyBorder="1"/>
    <xf numFmtId="0" fontId="4" fillId="8" borderId="1" xfId="0" applyFont="1" applyFill="1" applyBorder="1"/>
    <xf numFmtId="16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0" fontId="16" fillId="2" borderId="4" xfId="0" applyFont="1" applyFill="1" applyBorder="1"/>
    <xf numFmtId="0" fontId="16" fillId="0" borderId="4" xfId="0" applyFont="1" applyFill="1" applyBorder="1"/>
    <xf numFmtId="0" fontId="4" fillId="0" borderId="4" xfId="0" applyFont="1" applyBorder="1"/>
    <xf numFmtId="0" fontId="1" fillId="0" borderId="4" xfId="0" applyFont="1" applyBorder="1"/>
    <xf numFmtId="0" fontId="0" fillId="0" borderId="1" xfId="0" applyFill="1" applyBorder="1"/>
    <xf numFmtId="0" fontId="0" fillId="9" borderId="1" xfId="0" applyFill="1" applyBorder="1"/>
    <xf numFmtId="164" fontId="0" fillId="9" borderId="1" xfId="0" applyNumberFormat="1" applyFill="1" applyBorder="1"/>
    <xf numFmtId="164" fontId="17" fillId="1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center" wrapText="1"/>
    </xf>
    <xf numFmtId="0" fontId="16" fillId="10" borderId="7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/>
    </xf>
    <xf numFmtId="0" fontId="4" fillId="0" borderId="3" xfId="0" applyFont="1" applyFill="1" applyBorder="1"/>
    <xf numFmtId="0" fontId="7" fillId="8" borderId="1" xfId="0" applyFont="1" applyFill="1" applyBorder="1" applyAlignment="1">
      <alignment horizontal="left" vertical="top" wrapText="1"/>
    </xf>
    <xf numFmtId="164" fontId="17" fillId="8" borderId="1" xfId="0" applyNumberFormat="1" applyFont="1" applyFill="1" applyBorder="1" applyAlignment="1">
      <alignment horizontal="center" vertical="top" wrapText="1"/>
    </xf>
    <xf numFmtId="164" fontId="14" fillId="9" borderId="1" xfId="0" applyNumberFormat="1" applyFont="1" applyFill="1" applyBorder="1"/>
    <xf numFmtId="164" fontId="17" fillId="11" borderId="4" xfId="0" applyNumberFormat="1" applyFont="1" applyFill="1" applyBorder="1" applyAlignment="1">
      <alignment horizontal="center" wrapText="1"/>
    </xf>
    <xf numFmtId="0" fontId="14" fillId="0" borderId="0" xfId="0" applyFont="1" applyFill="1"/>
    <xf numFmtId="164" fontId="17" fillId="10" borderId="4" xfId="0" applyNumberFormat="1" applyFont="1" applyFill="1" applyBorder="1" applyAlignment="1">
      <alignment vertical="top" wrapText="1"/>
    </xf>
    <xf numFmtId="164" fontId="17" fillId="0" borderId="4" xfId="0" applyNumberFormat="1" applyFont="1" applyFill="1" applyBorder="1" applyAlignment="1">
      <alignment vertical="top" wrapText="1"/>
    </xf>
    <xf numFmtId="164" fontId="17" fillId="0" borderId="7" xfId="0" applyNumberFormat="1" applyFont="1" applyFill="1" applyBorder="1" applyAlignment="1">
      <alignment vertical="top" wrapText="1"/>
    </xf>
    <xf numFmtId="164" fontId="17" fillId="0" borderId="5" xfId="0" applyNumberFormat="1" applyFont="1" applyFill="1" applyBorder="1" applyAlignment="1">
      <alignment vertical="top" wrapText="1"/>
    </xf>
    <xf numFmtId="0" fontId="7" fillId="10" borderId="4" xfId="0" applyFont="1" applyFill="1" applyBorder="1" applyAlignment="1">
      <alignment vertical="top" wrapText="1"/>
    </xf>
    <xf numFmtId="0" fontId="7" fillId="10" borderId="1" xfId="0" applyFont="1" applyFill="1" applyBorder="1" applyAlignment="1">
      <alignment vertical="top" wrapText="1"/>
    </xf>
    <xf numFmtId="164" fontId="7" fillId="10" borderId="1" xfId="0" applyNumberFormat="1" applyFont="1" applyFill="1" applyBorder="1" applyAlignment="1">
      <alignment horizontal="center" vertical="top" wrapText="1"/>
    </xf>
    <xf numFmtId="0" fontId="16" fillId="10" borderId="4" xfId="0" applyFont="1" applyFill="1" applyBorder="1" applyAlignment="1">
      <alignment horizontal="left"/>
    </xf>
    <xf numFmtId="164" fontId="16" fillId="10" borderId="1" xfId="0" applyNumberFormat="1" applyFont="1" applyFill="1" applyBorder="1" applyAlignment="1">
      <alignment horizontal="center"/>
    </xf>
    <xf numFmtId="0" fontId="16" fillId="10" borderId="4" xfId="0" applyFont="1" applyFill="1" applyBorder="1" applyAlignment="1"/>
    <xf numFmtId="0" fontId="16" fillId="10" borderId="7" xfId="0" applyFont="1" applyFill="1" applyBorder="1" applyAlignment="1"/>
    <xf numFmtId="0" fontId="7" fillId="3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0" fontId="0" fillId="3" borderId="0" xfId="0" applyFill="1"/>
    <xf numFmtId="164" fontId="5" fillId="3" borderId="0" xfId="0" applyNumberFormat="1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/>
    <xf numFmtId="0" fontId="7" fillId="2" borderId="1" xfId="0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/>
    </xf>
    <xf numFmtId="164" fontId="5" fillId="0" borderId="4" xfId="0" applyNumberFormat="1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left" vertical="center"/>
    </xf>
    <xf numFmtId="164" fontId="7" fillId="8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wrapText="1"/>
    </xf>
    <xf numFmtId="164" fontId="25" fillId="12" borderId="1" xfId="0" applyNumberFormat="1" applyFont="1" applyFill="1" applyBorder="1" applyAlignment="1">
      <alignment horizontal="center" vertical="top" wrapText="1"/>
    </xf>
    <xf numFmtId="0" fontId="8" fillId="12" borderId="1" xfId="0" applyFont="1" applyFill="1" applyBorder="1"/>
    <xf numFmtId="0" fontId="9" fillId="12" borderId="1" xfId="0" applyFont="1" applyFill="1" applyBorder="1" applyAlignment="1">
      <alignment horizontal="left" vertical="top"/>
    </xf>
    <xf numFmtId="164" fontId="11" fillId="12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vertical="top"/>
    </xf>
    <xf numFmtId="0" fontId="0" fillId="12" borderId="1" xfId="0" applyFill="1" applyBorder="1"/>
    <xf numFmtId="0" fontId="16" fillId="0" borderId="1" xfId="0" applyFont="1" applyFill="1" applyBorder="1" applyAlignment="1">
      <alignment horizontal="center"/>
    </xf>
    <xf numFmtId="0" fontId="7" fillId="8" borderId="4" xfId="0" applyFont="1" applyFill="1" applyBorder="1" applyAlignment="1">
      <alignment vertical="top" wrapText="1"/>
    </xf>
    <xf numFmtId="164" fontId="25" fillId="3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wrapText="1"/>
    </xf>
    <xf numFmtId="164" fontId="17" fillId="11" borderId="1" xfId="0" applyNumberFormat="1" applyFont="1" applyFill="1" applyBorder="1" applyAlignment="1">
      <alignment vertical="top" wrapText="1"/>
    </xf>
    <xf numFmtId="0" fontId="16" fillId="11" borderId="1" xfId="0" applyFont="1" applyFill="1" applyBorder="1" applyAlignment="1"/>
    <xf numFmtId="164" fontId="17" fillId="11" borderId="4" xfId="0" applyNumberFormat="1" applyFont="1" applyFill="1" applyBorder="1" applyAlignment="1">
      <alignment wrapText="1"/>
    </xf>
    <xf numFmtId="164" fontId="14" fillId="8" borderId="1" xfId="0" applyNumberFormat="1" applyFont="1" applyFill="1" applyBorder="1"/>
    <xf numFmtId="0" fontId="6" fillId="3" borderId="1" xfId="0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164" fontId="5" fillId="8" borderId="1" xfId="0" applyNumberFormat="1" applyFont="1" applyFill="1" applyBorder="1" applyAlignment="1">
      <alignment horizontal="center" vertical="top" wrapText="1"/>
    </xf>
    <xf numFmtId="164" fontId="17" fillId="8" borderId="4" xfId="0" applyNumberFormat="1" applyFont="1" applyFill="1" applyBorder="1" applyAlignment="1">
      <alignment vertical="top" wrapText="1"/>
    </xf>
    <xf numFmtId="0" fontId="7" fillId="8" borderId="1" xfId="0" applyFont="1" applyFill="1" applyBorder="1" applyAlignment="1">
      <alignment vertical="top" wrapText="1"/>
    </xf>
    <xf numFmtId="0" fontId="16" fillId="8" borderId="4" xfId="0" applyFont="1" applyFill="1" applyBorder="1" applyAlignment="1">
      <alignment horizontal="left"/>
    </xf>
    <xf numFmtId="0" fontId="16" fillId="8" borderId="4" xfId="0" applyFont="1" applyFill="1" applyBorder="1" applyAlignment="1"/>
    <xf numFmtId="0" fontId="14" fillId="2" borderId="0" xfId="0" applyFont="1" applyFill="1"/>
    <xf numFmtId="0" fontId="32" fillId="2" borderId="1" xfId="0" applyFont="1" applyFill="1" applyBorder="1"/>
    <xf numFmtId="0" fontId="32" fillId="2" borderId="1" xfId="0" applyFont="1" applyFill="1" applyBorder="1" applyAlignment="1">
      <alignment horizontal="left"/>
    </xf>
    <xf numFmtId="164" fontId="30" fillId="2" borderId="1" xfId="0" applyNumberFormat="1" applyFont="1" applyFill="1" applyBorder="1"/>
    <xf numFmtId="0" fontId="7" fillId="0" borderId="3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18" fillId="13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/>
    </xf>
    <xf numFmtId="164" fontId="19" fillId="3" borderId="1" xfId="0" applyNumberFormat="1" applyFont="1" applyFill="1" applyBorder="1" applyAlignment="1">
      <alignment horizontal="center" vertical="top" wrapText="1"/>
    </xf>
    <xf numFmtId="0" fontId="23" fillId="0" borderId="1" xfId="0" applyFont="1" applyBorder="1"/>
    <xf numFmtId="0" fontId="21" fillId="0" borderId="1" xfId="0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center" vertical="top" wrapText="1"/>
    </xf>
    <xf numFmtId="164" fontId="24" fillId="3" borderId="1" xfId="0" applyNumberFormat="1" applyFont="1" applyFill="1" applyBorder="1" applyAlignment="1">
      <alignment horizontal="center" vertical="top" wrapText="1"/>
    </xf>
    <xf numFmtId="0" fontId="28" fillId="4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/>
    </xf>
    <xf numFmtId="0" fontId="21" fillId="13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left" vertical="top"/>
    </xf>
    <xf numFmtId="0" fontId="20" fillId="0" borderId="5" xfId="0" applyFont="1" applyFill="1" applyBorder="1" applyAlignment="1">
      <alignment horizontal="center"/>
    </xf>
    <xf numFmtId="0" fontId="30" fillId="2" borderId="0" xfId="0" applyFont="1" applyFill="1"/>
    <xf numFmtId="0" fontId="30" fillId="2" borderId="1" xfId="0" applyFont="1" applyFill="1" applyBorder="1"/>
    <xf numFmtId="0" fontId="30" fillId="2" borderId="1" xfId="0" applyFont="1" applyFill="1" applyBorder="1" applyAlignment="1">
      <alignment horizontal="left"/>
    </xf>
    <xf numFmtId="0" fontId="34" fillId="0" borderId="0" xfId="0" applyFont="1"/>
    <xf numFmtId="0" fontId="30" fillId="14" borderId="1" xfId="0" applyFont="1" applyFill="1" applyBorder="1" applyAlignment="1">
      <alignment horizontal="left"/>
    </xf>
    <xf numFmtId="0" fontId="5" fillId="0" borderId="4" xfId="0" applyNumberFormat="1" applyFont="1" applyFill="1" applyBorder="1" applyAlignment="1">
      <alignment horizontal="center" wrapText="1"/>
    </xf>
    <xf numFmtId="0" fontId="16" fillId="5" borderId="5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7" fillId="5" borderId="5" xfId="0" applyFont="1" applyFill="1" applyBorder="1" applyAlignment="1">
      <alignment horizontal="center" vertical="top"/>
    </xf>
    <xf numFmtId="0" fontId="9" fillId="5" borderId="5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left" vertical="center"/>
    </xf>
    <xf numFmtId="0" fontId="37" fillId="0" borderId="1" xfId="0" applyFont="1" applyFill="1" applyBorder="1" applyAlignment="1">
      <alignment horizontal="center" vertical="top" wrapText="1"/>
    </xf>
    <xf numFmtId="164" fontId="38" fillId="0" borderId="1" xfId="0" applyNumberFormat="1" applyFont="1" applyFill="1" applyBorder="1" applyAlignment="1">
      <alignment horizontal="center" vertical="top" wrapText="1"/>
    </xf>
    <xf numFmtId="164" fontId="37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22" fillId="3" borderId="1" xfId="0" applyFont="1" applyFill="1" applyBorder="1" applyAlignment="1">
      <alignment horizontal="center" vertical="top" wrapText="1"/>
    </xf>
    <xf numFmtId="164" fontId="23" fillId="3" borderId="1" xfId="0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23" fillId="0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top" wrapText="1"/>
    </xf>
    <xf numFmtId="164" fontId="15" fillId="3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/>
    </xf>
    <xf numFmtId="0" fontId="20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36" fillId="0" borderId="0" xfId="0" applyFont="1" applyAlignment="1">
      <alignment horizontal="left"/>
    </xf>
    <xf numFmtId="164" fontId="17" fillId="2" borderId="1" xfId="0" applyNumberFormat="1" applyFont="1" applyFill="1" applyBorder="1" applyAlignment="1">
      <alignment horizontal="left" vertical="top" textRotation="90" wrapText="1"/>
    </xf>
    <xf numFmtId="0" fontId="16" fillId="2" borderId="1" xfId="0" applyFont="1" applyFill="1" applyBorder="1" applyAlignment="1">
      <alignment textRotation="90"/>
    </xf>
    <xf numFmtId="0" fontId="4" fillId="0" borderId="0" xfId="0" applyFont="1" applyFill="1" applyBorder="1"/>
    <xf numFmtId="0" fontId="16" fillId="2" borderId="4" xfId="0" applyFont="1" applyFill="1" applyBorder="1" applyAlignment="1">
      <alignment textRotation="90"/>
    </xf>
    <xf numFmtId="0" fontId="20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0" fontId="14" fillId="2" borderId="1" xfId="0" applyFont="1" applyFill="1" applyBorder="1"/>
    <xf numFmtId="0" fontId="39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20" fillId="0" borderId="1" xfId="0" applyFont="1" applyFill="1" applyBorder="1"/>
    <xf numFmtId="0" fontId="16" fillId="5" borderId="4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center" vertical="top" wrapText="1"/>
    </xf>
    <xf numFmtId="0" fontId="7" fillId="5" borderId="9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/>
    </xf>
    <xf numFmtId="0" fontId="7" fillId="5" borderId="7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/>
    </xf>
    <xf numFmtId="0" fontId="9" fillId="5" borderId="7" xfId="0" applyFont="1" applyFill="1" applyBorder="1" applyAlignment="1">
      <alignment horizontal="center" vertical="top"/>
    </xf>
    <xf numFmtId="0" fontId="9" fillId="5" borderId="5" xfId="0" applyFont="1" applyFill="1" applyBorder="1" applyAlignment="1">
      <alignment horizontal="center" vertical="top"/>
    </xf>
    <xf numFmtId="0" fontId="31" fillId="4" borderId="10" xfId="0" applyFont="1" applyFill="1" applyBorder="1" applyAlignment="1">
      <alignment horizontal="center" vertical="center" wrapText="1"/>
    </xf>
    <xf numFmtId="0" fontId="31" fillId="4" borderId="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31" fillId="4" borderId="4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center" vertical="top"/>
    </xf>
    <xf numFmtId="0" fontId="21" fillId="7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40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242453</xdr:colOff>
      <xdr:row>89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14390253" y="1833179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242453</xdr:colOff>
      <xdr:row>89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13526653" y="1849689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242453</xdr:colOff>
      <xdr:row>89</xdr:row>
      <xdr:rowOff>24740</xdr:rowOff>
    </xdr:from>
    <xdr:ext cx="900546" cy="264560"/>
    <xdr:sp macro="" textlink="">
      <xdr:nvSpPr>
        <xdr:cNvPr id="3" name="TextBox 2"/>
        <xdr:cNvSpPr txBox="1"/>
      </xdr:nvSpPr>
      <xdr:spPr>
        <a:xfrm>
          <a:off x="9640453" y="180841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86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7283531" y="14364195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1"/>
  <sheetViews>
    <sheetView tabSelected="1" topLeftCell="A62" zoomScaleNormal="100" workbookViewId="0">
      <selection activeCell="C74" sqref="C74"/>
    </sheetView>
  </sheetViews>
  <sheetFormatPr defaultRowHeight="14.5" x14ac:dyDescent="0.35"/>
  <cols>
    <col min="1" max="1" width="41.08984375" customWidth="1"/>
    <col min="2" max="2" width="2.81640625" customWidth="1"/>
    <col min="3" max="3" width="7.81640625" customWidth="1"/>
    <col min="4" max="4" width="5.90625" bestFit="1" customWidth="1"/>
    <col min="5" max="5" width="6.81640625" customWidth="1"/>
    <col min="6" max="6" width="6.81640625" bestFit="1" customWidth="1"/>
    <col min="7" max="8" width="6.81640625" customWidth="1"/>
    <col min="9" max="9" width="8.6328125" bestFit="1" customWidth="1"/>
    <col min="10" max="10" width="7.453125" customWidth="1"/>
    <col min="11" max="11" width="7" customWidth="1"/>
    <col min="12" max="12" width="8.1796875" bestFit="1" customWidth="1"/>
    <col min="13" max="13" width="6.08984375" customWidth="1"/>
    <col min="14" max="14" width="3.6328125" customWidth="1"/>
    <col min="15" max="15" width="7.1796875" customWidth="1"/>
    <col min="16" max="16" width="8.81640625" customWidth="1"/>
    <col min="17" max="17" width="7.453125" customWidth="1"/>
    <col min="18" max="18" width="10.81640625" bestFit="1" customWidth="1"/>
    <col min="19" max="19" width="7.453125" customWidth="1"/>
    <col min="20" max="20" width="9" bestFit="1" customWidth="1"/>
  </cols>
  <sheetData>
    <row r="1" spans="1:21" ht="15.5" x14ac:dyDescent="0.35">
      <c r="A1" s="239" t="s">
        <v>170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</row>
    <row r="2" spans="1:21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1" s="47" customFormat="1" ht="33" customHeight="1" x14ac:dyDescent="0.35">
      <c r="A3" s="250" t="s">
        <v>66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</row>
    <row r="4" spans="1:21" s="90" customFormat="1" x14ac:dyDescent="0.35">
      <c r="A4" s="240" t="s">
        <v>130</v>
      </c>
      <c r="B4" s="241"/>
      <c r="C4" s="140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</row>
    <row r="5" spans="1:21" ht="28.25" customHeight="1" x14ac:dyDescent="0.35">
      <c r="A5" s="242" t="s">
        <v>110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</row>
    <row r="6" spans="1:21" ht="80" x14ac:dyDescent="0.35">
      <c r="A6" s="25" t="s">
        <v>0</v>
      </c>
      <c r="B6" s="77" t="s">
        <v>32</v>
      </c>
      <c r="C6" s="223" t="s">
        <v>171</v>
      </c>
      <c r="D6" s="224" t="s">
        <v>172</v>
      </c>
      <c r="E6" s="224" t="s">
        <v>173</v>
      </c>
      <c r="F6" s="224" t="s">
        <v>184</v>
      </c>
      <c r="G6" s="224" t="s">
        <v>187</v>
      </c>
      <c r="H6" s="224" t="s">
        <v>186</v>
      </c>
      <c r="I6" s="224" t="s">
        <v>185</v>
      </c>
      <c r="J6" s="224" t="s">
        <v>188</v>
      </c>
      <c r="K6" s="224" t="s">
        <v>174</v>
      </c>
      <c r="L6" s="224" t="s">
        <v>175</v>
      </c>
      <c r="M6" s="224" t="s">
        <v>176</v>
      </c>
      <c r="N6" s="224" t="s">
        <v>177</v>
      </c>
      <c r="O6" s="224" t="s">
        <v>183</v>
      </c>
      <c r="P6" s="224" t="s">
        <v>178</v>
      </c>
      <c r="Q6" s="224" t="s">
        <v>179</v>
      </c>
      <c r="R6" s="224" t="s">
        <v>180</v>
      </c>
      <c r="S6" s="224" t="s">
        <v>181</v>
      </c>
      <c r="T6" s="224" t="s">
        <v>182</v>
      </c>
      <c r="U6" s="101" t="s">
        <v>114</v>
      </c>
    </row>
    <row r="7" spans="1:21" s="118" customFormat="1" x14ac:dyDescent="0.35">
      <c r="A7" s="33" t="s">
        <v>2</v>
      </c>
      <c r="B7" s="36"/>
      <c r="C7" s="117">
        <f>'CHRIS HANI DO &amp; LO'!B7</f>
        <v>7</v>
      </c>
      <c r="D7" s="117">
        <f>ELLIOT!B7</f>
        <v>1</v>
      </c>
      <c r="E7" s="117">
        <f>CALA!B7</f>
        <v>3</v>
      </c>
      <c r="F7" s="117">
        <f>Cofimvaba!B7</f>
        <v>2</v>
      </c>
      <c r="G7" s="117">
        <f>CRADOCK!B7</f>
        <v>2</v>
      </c>
      <c r="H7" s="117">
        <f>ENGCOBO!B7</f>
        <v>3</v>
      </c>
      <c r="I7" s="117">
        <f>Middleburg!B7</f>
        <v>2</v>
      </c>
      <c r="J7" s="117">
        <f>WHITTLESEA!B7</f>
        <v>2</v>
      </c>
      <c r="K7" s="117">
        <f>'Thornhill &amp; Tendergate'!B7</f>
        <v>1</v>
      </c>
      <c r="L7" s="117">
        <f>Indwe!B7</f>
        <v>2</v>
      </c>
      <c r="M7" s="117">
        <f>Ladyfrere!B7</f>
        <v>3</v>
      </c>
      <c r="N7" s="117">
        <f>Tsomo!B7</f>
        <v>2</v>
      </c>
      <c r="O7" s="117">
        <f>'JG  Disctric Office'!B7</f>
        <v>2</v>
      </c>
      <c r="P7" s="117">
        <f>'Aliwal North'!B7</f>
        <v>3</v>
      </c>
      <c r="Q7" s="117">
        <f>Burgesdorp!B7</f>
        <v>2</v>
      </c>
      <c r="R7" s="117">
        <f>Maclear!B7</f>
        <v>2</v>
      </c>
      <c r="S7" s="117">
        <f>'Mt Fletcher'!B7</f>
        <v>2</v>
      </c>
      <c r="T7" s="117">
        <f>'Sterkspriut '!B7</f>
        <v>2</v>
      </c>
      <c r="U7" s="116">
        <f t="shared" ref="U7:U21" si="0">SUM(C7:T7)</f>
        <v>43</v>
      </c>
    </row>
    <row r="8" spans="1:21" s="90" customFormat="1" x14ac:dyDescent="0.35">
      <c r="A8" s="33" t="s">
        <v>80</v>
      </c>
      <c r="B8" s="36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07">
        <f t="shared" si="0"/>
        <v>0</v>
      </c>
    </row>
    <row r="9" spans="1:21" x14ac:dyDescent="0.35">
      <c r="A9" s="11" t="s">
        <v>81</v>
      </c>
      <c r="B9" s="13"/>
      <c r="C9" s="110">
        <f>'CHRIS HANI DO &amp; LO'!B9</f>
        <v>7</v>
      </c>
      <c r="D9" s="110">
        <f>ELLIOT!B9</f>
        <v>1</v>
      </c>
      <c r="E9" s="110">
        <f>CALA!B9</f>
        <v>3</v>
      </c>
      <c r="F9" s="110">
        <f>Cofimvaba!B9</f>
        <v>2</v>
      </c>
      <c r="G9" s="110">
        <f>CRADOCK!B9</f>
        <v>2</v>
      </c>
      <c r="H9" s="110">
        <f>ENGCOBO!B9</f>
        <v>3</v>
      </c>
      <c r="I9" s="110">
        <f>Middleburg!B9</f>
        <v>2</v>
      </c>
      <c r="J9" s="110">
        <f>WHITTLESEA!B9</f>
        <v>2</v>
      </c>
      <c r="K9" s="110">
        <f>'Thornhill &amp; Tendergate'!B9</f>
        <v>1</v>
      </c>
      <c r="L9" s="110">
        <f>Indwe!B9</f>
        <v>2</v>
      </c>
      <c r="M9" s="110">
        <f>Ladyfrere!B9</f>
        <v>3</v>
      </c>
      <c r="N9" s="110">
        <f>Tsomo!B9</f>
        <v>2</v>
      </c>
      <c r="O9" s="110">
        <f>'JG  Disctric Office'!B9</f>
        <v>2</v>
      </c>
      <c r="P9" s="110">
        <f>'Aliwal North'!B9</f>
        <v>3</v>
      </c>
      <c r="Q9" s="110">
        <f>Burgesdorp!B9</f>
        <v>2</v>
      </c>
      <c r="R9" s="110">
        <f>Maclear!B9</f>
        <v>2</v>
      </c>
      <c r="S9" s="110">
        <f>'Mt Fletcher'!B9</f>
        <v>2</v>
      </c>
      <c r="T9" s="110">
        <f>'Sterkspriut '!B9</f>
        <v>2</v>
      </c>
      <c r="U9" s="107">
        <f t="shared" si="0"/>
        <v>43</v>
      </c>
    </row>
    <row r="10" spans="1:21" x14ac:dyDescent="0.35">
      <c r="A10" s="11" t="s">
        <v>76</v>
      </c>
      <c r="B10" s="13"/>
      <c r="C10" s="110">
        <f>'CHRIS HANI DO &amp; LO'!B10</f>
        <v>0</v>
      </c>
      <c r="D10" s="110">
        <f>ELLIOT!B10</f>
        <v>0</v>
      </c>
      <c r="E10" s="110">
        <f>CALA!B10</f>
        <v>0</v>
      </c>
      <c r="F10" s="110">
        <f>Cofimvaba!B10</f>
        <v>0</v>
      </c>
      <c r="G10" s="110">
        <f>CRADOCK!B10</f>
        <v>0</v>
      </c>
      <c r="H10" s="110">
        <f>ENGCOBO!B10</f>
        <v>0</v>
      </c>
      <c r="I10" s="110">
        <f>Middleburg!B10</f>
        <v>0</v>
      </c>
      <c r="J10" s="110">
        <f>WHITTLESEA!B10</f>
        <v>0</v>
      </c>
      <c r="K10" s="110">
        <f>'Thornhill &amp; Tendergate'!B10</f>
        <v>0</v>
      </c>
      <c r="L10" s="110">
        <f>Indwe!B10</f>
        <v>0</v>
      </c>
      <c r="M10" s="110">
        <f>Ladyfrere!B10</f>
        <v>0</v>
      </c>
      <c r="N10" s="110">
        <f>Tsomo!B10</f>
        <v>0</v>
      </c>
      <c r="O10" s="110">
        <f>'JG  Disctric Office'!B10</f>
        <v>0</v>
      </c>
      <c r="P10" s="110">
        <f>'Aliwal North'!B10</f>
        <v>0</v>
      </c>
      <c r="Q10" s="110">
        <f>Burgesdorp!B10</f>
        <v>0</v>
      </c>
      <c r="R10" s="110">
        <f>Maclear!B10</f>
        <v>0</v>
      </c>
      <c r="S10" s="110">
        <f>'Mt Fletcher'!B10</f>
        <v>0</v>
      </c>
      <c r="T10" s="110">
        <f>'Sterkspriut '!B10</f>
        <v>0</v>
      </c>
      <c r="U10" s="107">
        <f t="shared" si="0"/>
        <v>0</v>
      </c>
    </row>
    <row r="11" spans="1:21" x14ac:dyDescent="0.35">
      <c r="A11" s="11" t="s">
        <v>77</v>
      </c>
      <c r="B11" s="13"/>
      <c r="C11" s="110">
        <f>'CHRIS HANI DO &amp; LO'!B11</f>
        <v>0</v>
      </c>
      <c r="D11" s="110">
        <f>ELLIOT!B11</f>
        <v>0</v>
      </c>
      <c r="E11" s="110">
        <f>CALA!B11</f>
        <v>0</v>
      </c>
      <c r="F11" s="110">
        <f>Cofimvaba!B11</f>
        <v>0</v>
      </c>
      <c r="G11" s="110">
        <f>CRADOCK!B11</f>
        <v>0</v>
      </c>
      <c r="H11" s="110">
        <f>ENGCOBO!B11</f>
        <v>0</v>
      </c>
      <c r="I11" s="110">
        <f>Middleburg!B11</f>
        <v>0</v>
      </c>
      <c r="J11" s="110">
        <f>WHITTLESEA!B11</f>
        <v>0</v>
      </c>
      <c r="K11" s="110">
        <f>'Thornhill &amp; Tendergate'!B11</f>
        <v>0</v>
      </c>
      <c r="L11" s="110">
        <f>Indwe!B11</f>
        <v>0</v>
      </c>
      <c r="M11" s="110">
        <f>Ladyfrere!B11</f>
        <v>0</v>
      </c>
      <c r="N11" s="110">
        <f>Tsomo!B11</f>
        <v>0</v>
      </c>
      <c r="O11" s="110">
        <f>'JG  Disctric Office'!B11</f>
        <v>0</v>
      </c>
      <c r="P11" s="110">
        <f>'Aliwal North'!B11</f>
        <v>0</v>
      </c>
      <c r="Q11" s="110">
        <f>Burgesdorp!B11</f>
        <v>0</v>
      </c>
      <c r="R11" s="110">
        <f>Maclear!B11</f>
        <v>0</v>
      </c>
      <c r="S11" s="110">
        <f>'Mt Fletcher'!B11</f>
        <v>0</v>
      </c>
      <c r="T11" s="110">
        <f>'Sterkspriut '!B11</f>
        <v>0</v>
      </c>
      <c r="U11" s="107">
        <f t="shared" si="0"/>
        <v>0</v>
      </c>
    </row>
    <row r="12" spans="1:21" x14ac:dyDescent="0.35">
      <c r="A12" s="11" t="s">
        <v>24</v>
      </c>
      <c r="B12" s="13"/>
      <c r="C12" s="110">
        <f>'CHRIS HANI DO &amp; LO'!B12</f>
        <v>0</v>
      </c>
      <c r="D12" s="110">
        <f>ELLIOT!B12</f>
        <v>0</v>
      </c>
      <c r="E12" s="110">
        <f>CALA!B12</f>
        <v>0</v>
      </c>
      <c r="F12" s="110">
        <f>Cofimvaba!B12</f>
        <v>0</v>
      </c>
      <c r="G12" s="110">
        <f>CRADOCK!B12</f>
        <v>0</v>
      </c>
      <c r="H12" s="110">
        <f>ENGCOBO!B12</f>
        <v>0</v>
      </c>
      <c r="I12" s="110">
        <f>Middleburg!B12</f>
        <v>0</v>
      </c>
      <c r="J12" s="110">
        <f>WHITTLESEA!B12</f>
        <v>0</v>
      </c>
      <c r="K12" s="110">
        <f>'Thornhill &amp; Tendergate'!B12</f>
        <v>0</v>
      </c>
      <c r="L12" s="110">
        <f>Indwe!B12</f>
        <v>0</v>
      </c>
      <c r="M12" s="110">
        <f>Ladyfrere!B12</f>
        <v>0</v>
      </c>
      <c r="N12" s="110">
        <f>Tsomo!B12</f>
        <v>0</v>
      </c>
      <c r="O12" s="110">
        <f>'JG  Disctric Office'!B12</f>
        <v>0</v>
      </c>
      <c r="P12" s="110">
        <f>'Aliwal North'!B12</f>
        <v>0</v>
      </c>
      <c r="Q12" s="110">
        <f>Burgesdorp!B12</f>
        <v>0</v>
      </c>
      <c r="R12" s="110">
        <f>Maclear!B12</f>
        <v>0</v>
      </c>
      <c r="S12" s="110">
        <f>'Mt Fletcher'!B12</f>
        <v>0</v>
      </c>
      <c r="T12" s="110">
        <f>'Sterkspriut '!B12</f>
        <v>0</v>
      </c>
      <c r="U12" s="107">
        <f t="shared" si="0"/>
        <v>0</v>
      </c>
    </row>
    <row r="13" spans="1:21" x14ac:dyDescent="0.35">
      <c r="A13" s="11" t="s">
        <v>25</v>
      </c>
      <c r="B13" s="13"/>
      <c r="C13" s="110">
        <f>'CHRIS HANI DO &amp; LO'!B13</f>
        <v>0</v>
      </c>
      <c r="D13" s="110">
        <f>ELLIOT!B13</f>
        <v>0</v>
      </c>
      <c r="E13" s="110">
        <f>CALA!B13</f>
        <v>0</v>
      </c>
      <c r="F13" s="110">
        <f>Cofimvaba!B13</f>
        <v>0</v>
      </c>
      <c r="G13" s="110">
        <f>CRADOCK!B13</f>
        <v>0</v>
      </c>
      <c r="H13" s="110">
        <f>ENGCOBO!B13</f>
        <v>0</v>
      </c>
      <c r="I13" s="110">
        <f>Middleburg!B13</f>
        <v>0</v>
      </c>
      <c r="J13" s="110">
        <f>WHITTLESEA!B13</f>
        <v>0</v>
      </c>
      <c r="K13" s="110">
        <f>'Thornhill &amp; Tendergate'!B13</f>
        <v>0</v>
      </c>
      <c r="L13" s="110">
        <f>Indwe!B13</f>
        <v>0</v>
      </c>
      <c r="M13" s="110">
        <f>Ladyfrere!B13</f>
        <v>0</v>
      </c>
      <c r="N13" s="110">
        <f>Tsomo!B13</f>
        <v>0</v>
      </c>
      <c r="O13" s="110">
        <f>'JG  Disctric Office'!B13</f>
        <v>0</v>
      </c>
      <c r="P13" s="110">
        <f>'Aliwal North'!B13</f>
        <v>0</v>
      </c>
      <c r="Q13" s="110">
        <f>Burgesdorp!B13</f>
        <v>0</v>
      </c>
      <c r="R13" s="110">
        <f>Maclear!B13</f>
        <v>0</v>
      </c>
      <c r="S13" s="110">
        <f>'Mt Fletcher'!B13</f>
        <v>0</v>
      </c>
      <c r="T13" s="110">
        <f>'Sterkspriut '!B13</f>
        <v>0</v>
      </c>
      <c r="U13" s="107">
        <f t="shared" si="0"/>
        <v>0</v>
      </c>
    </row>
    <row r="14" spans="1:21" x14ac:dyDescent="0.35">
      <c r="A14" s="11" t="s">
        <v>26</v>
      </c>
      <c r="B14" s="13"/>
      <c r="C14" s="110">
        <f>'CHRIS HANI DO &amp; LO'!B14</f>
        <v>0</v>
      </c>
      <c r="D14" s="110">
        <f>ELLIOT!B14</f>
        <v>0</v>
      </c>
      <c r="E14" s="110">
        <f>CALA!B14</f>
        <v>0</v>
      </c>
      <c r="F14" s="110">
        <f>Cofimvaba!B14</f>
        <v>0</v>
      </c>
      <c r="G14" s="110">
        <f>CRADOCK!B14</f>
        <v>0</v>
      </c>
      <c r="H14" s="110">
        <f>ENGCOBO!B14</f>
        <v>0</v>
      </c>
      <c r="I14" s="110">
        <f>Middleburg!B14</f>
        <v>0</v>
      </c>
      <c r="J14" s="110">
        <f>WHITTLESEA!B14</f>
        <v>0</v>
      </c>
      <c r="K14" s="110">
        <f>'Thornhill &amp; Tendergate'!B14</f>
        <v>0</v>
      </c>
      <c r="L14" s="110">
        <f>Indwe!B14</f>
        <v>0</v>
      </c>
      <c r="M14" s="110">
        <f>Ladyfrere!B14</f>
        <v>0</v>
      </c>
      <c r="N14" s="110">
        <f>Tsomo!B14</f>
        <v>0</v>
      </c>
      <c r="O14" s="110">
        <f>'JG  Disctric Office'!B14</f>
        <v>0</v>
      </c>
      <c r="P14" s="110">
        <f>'Aliwal North'!B14</f>
        <v>0</v>
      </c>
      <c r="Q14" s="110">
        <f>Burgesdorp!B14</f>
        <v>0</v>
      </c>
      <c r="R14" s="110">
        <f>Maclear!B14</f>
        <v>0</v>
      </c>
      <c r="S14" s="110">
        <f>'Mt Fletcher'!B14</f>
        <v>0</v>
      </c>
      <c r="T14" s="110">
        <f>'Sterkspriut '!B14</f>
        <v>0</v>
      </c>
      <c r="U14" s="107">
        <f t="shared" si="0"/>
        <v>0</v>
      </c>
    </row>
    <row r="15" spans="1:21" x14ac:dyDescent="0.35">
      <c r="A15" s="11" t="s">
        <v>79</v>
      </c>
      <c r="B15" s="13"/>
      <c r="C15" s="110">
        <f>'CHRIS HANI DO &amp; LO'!B15</f>
        <v>0</v>
      </c>
      <c r="D15" s="110">
        <f>ELLIOT!B15</f>
        <v>0</v>
      </c>
      <c r="E15" s="110">
        <f>CALA!B15</f>
        <v>0</v>
      </c>
      <c r="F15" s="110">
        <f>Cofimvaba!B15</f>
        <v>0</v>
      </c>
      <c r="G15" s="110">
        <f>CRADOCK!B15</f>
        <v>0</v>
      </c>
      <c r="H15" s="110">
        <f>ENGCOBO!B15</f>
        <v>0</v>
      </c>
      <c r="I15" s="110">
        <f>Middleburg!B15</f>
        <v>0</v>
      </c>
      <c r="J15" s="110">
        <f>WHITTLESEA!B15</f>
        <v>0</v>
      </c>
      <c r="K15" s="110">
        <f>'Thornhill &amp; Tendergate'!B15</f>
        <v>0</v>
      </c>
      <c r="L15" s="110">
        <f>Indwe!B15</f>
        <v>0</v>
      </c>
      <c r="M15" s="110">
        <f>Ladyfrere!B15</f>
        <v>0</v>
      </c>
      <c r="N15" s="110">
        <f>Tsomo!B15</f>
        <v>0</v>
      </c>
      <c r="O15" s="110">
        <f>'JG  Disctric Office'!B15</f>
        <v>0</v>
      </c>
      <c r="P15" s="110">
        <f>'Aliwal North'!B15</f>
        <v>0</v>
      </c>
      <c r="Q15" s="110">
        <f>Burgesdorp!B15</f>
        <v>0</v>
      </c>
      <c r="R15" s="110">
        <f>Maclear!B15</f>
        <v>0</v>
      </c>
      <c r="S15" s="110">
        <f>'Mt Fletcher'!B15</f>
        <v>0</v>
      </c>
      <c r="T15" s="110">
        <f>'Sterkspriut '!B15</f>
        <v>0</v>
      </c>
      <c r="U15" s="107">
        <f t="shared" si="0"/>
        <v>0</v>
      </c>
    </row>
    <row r="16" spans="1:21" x14ac:dyDescent="0.35">
      <c r="A16" s="33" t="s">
        <v>82</v>
      </c>
      <c r="B16" s="13"/>
      <c r="C16" s="110">
        <f>'CHRIS HANI DO &amp; LO'!B16</f>
        <v>0</v>
      </c>
      <c r="D16" s="110">
        <f>ELLIOT!B16</f>
        <v>0</v>
      </c>
      <c r="E16" s="110">
        <f>CALA!B16</f>
        <v>0</v>
      </c>
      <c r="F16" s="110">
        <f>Cofimvaba!B16</f>
        <v>0</v>
      </c>
      <c r="G16" s="110">
        <f>CRADOCK!B16</f>
        <v>0</v>
      </c>
      <c r="H16" s="110">
        <f>ENGCOBO!B16</f>
        <v>0</v>
      </c>
      <c r="I16" s="110">
        <f>Middleburg!B16</f>
        <v>0</v>
      </c>
      <c r="J16" s="110">
        <f>WHITTLESEA!B16</f>
        <v>0</v>
      </c>
      <c r="K16" s="110">
        <f>'Thornhill &amp; Tendergate'!B16</f>
        <v>0</v>
      </c>
      <c r="L16" s="110">
        <f>Indwe!B16</f>
        <v>0</v>
      </c>
      <c r="M16" s="110">
        <f>Ladyfrere!B16</f>
        <v>0</v>
      </c>
      <c r="N16" s="110">
        <f>Tsomo!B16</f>
        <v>0</v>
      </c>
      <c r="O16" s="110">
        <f>'JG  Disctric Office'!B16</f>
        <v>0</v>
      </c>
      <c r="P16" s="110">
        <f>'Aliwal North'!B16</f>
        <v>0</v>
      </c>
      <c r="Q16" s="110">
        <f>Burgesdorp!B16</f>
        <v>0</v>
      </c>
      <c r="R16" s="110">
        <f>Maclear!B16</f>
        <v>0</v>
      </c>
      <c r="S16" s="110">
        <f>'Mt Fletcher'!B16</f>
        <v>0</v>
      </c>
      <c r="T16" s="110">
        <f>'Sterkspriut '!B16</f>
        <v>0</v>
      </c>
      <c r="U16" s="107">
        <f t="shared" si="0"/>
        <v>0</v>
      </c>
    </row>
    <row r="17" spans="1:21" x14ac:dyDescent="0.35">
      <c r="A17" s="11" t="s">
        <v>36</v>
      </c>
      <c r="B17" s="13"/>
      <c r="C17" s="110">
        <f>'CHRIS HANI DO &amp; LO'!B17</f>
        <v>0</v>
      </c>
      <c r="D17" s="110">
        <f>ELLIOT!B17</f>
        <v>0</v>
      </c>
      <c r="E17" s="110">
        <f>CALA!B17</f>
        <v>0</v>
      </c>
      <c r="F17" s="110">
        <f>Cofimvaba!B17</f>
        <v>0</v>
      </c>
      <c r="G17" s="110">
        <f>CRADOCK!B17</f>
        <v>0</v>
      </c>
      <c r="H17" s="110">
        <f>ENGCOBO!B17</f>
        <v>0</v>
      </c>
      <c r="I17" s="110">
        <f>Middleburg!B17</f>
        <v>0</v>
      </c>
      <c r="J17" s="110">
        <f>WHITTLESEA!B17</f>
        <v>0</v>
      </c>
      <c r="K17" s="110">
        <f>'Thornhill &amp; Tendergate'!B17</f>
        <v>0</v>
      </c>
      <c r="L17" s="110">
        <f>Indwe!B17</f>
        <v>0</v>
      </c>
      <c r="M17" s="110">
        <f>Ladyfrere!B17</f>
        <v>0</v>
      </c>
      <c r="N17" s="110">
        <f>Tsomo!B17</f>
        <v>0</v>
      </c>
      <c r="O17" s="110">
        <f>'JG  Disctric Office'!B17</f>
        <v>0</v>
      </c>
      <c r="P17" s="110">
        <f>'Aliwal North'!B17</f>
        <v>0</v>
      </c>
      <c r="Q17" s="110">
        <f>Burgesdorp!B17</f>
        <v>0</v>
      </c>
      <c r="R17" s="110">
        <f>Maclear!B17</f>
        <v>0</v>
      </c>
      <c r="S17" s="110">
        <f>'Mt Fletcher'!B17</f>
        <v>0</v>
      </c>
      <c r="T17" s="110">
        <f>'Sterkspriut '!B17</f>
        <v>0</v>
      </c>
      <c r="U17" s="107">
        <f t="shared" si="0"/>
        <v>0</v>
      </c>
    </row>
    <row r="18" spans="1:21" x14ac:dyDescent="0.35">
      <c r="A18" s="11" t="s">
        <v>37</v>
      </c>
      <c r="B18" s="13"/>
      <c r="C18" s="110">
        <f>'CHRIS HANI DO &amp; LO'!B18</f>
        <v>0</v>
      </c>
      <c r="D18" s="110">
        <f>ELLIOT!B18</f>
        <v>0</v>
      </c>
      <c r="E18" s="110">
        <f>CALA!B18</f>
        <v>0</v>
      </c>
      <c r="F18" s="110">
        <f>Cofimvaba!B18</f>
        <v>0</v>
      </c>
      <c r="G18" s="110">
        <f>CRADOCK!B18</f>
        <v>0</v>
      </c>
      <c r="H18" s="110">
        <f>ENGCOBO!B18</f>
        <v>0</v>
      </c>
      <c r="I18" s="110">
        <f>Middleburg!B18</f>
        <v>0</v>
      </c>
      <c r="J18" s="110">
        <f>WHITTLESEA!B18</f>
        <v>0</v>
      </c>
      <c r="K18" s="110">
        <f>'Thornhill &amp; Tendergate'!B18</f>
        <v>0</v>
      </c>
      <c r="L18" s="110">
        <f>Indwe!B18</f>
        <v>0</v>
      </c>
      <c r="M18" s="110">
        <f>Ladyfrere!B18</f>
        <v>0</v>
      </c>
      <c r="N18" s="110">
        <f>Tsomo!B18</f>
        <v>0</v>
      </c>
      <c r="O18" s="110">
        <f>'JG  Disctric Office'!B18</f>
        <v>0</v>
      </c>
      <c r="P18" s="110">
        <f>'Aliwal North'!B18</f>
        <v>0</v>
      </c>
      <c r="Q18" s="110">
        <f>Burgesdorp!B18</f>
        <v>0</v>
      </c>
      <c r="R18" s="110">
        <f>Maclear!B18</f>
        <v>0</v>
      </c>
      <c r="S18" s="110">
        <f>'Mt Fletcher'!B18</f>
        <v>0</v>
      </c>
      <c r="T18" s="110">
        <f>'Sterkspriut '!B18</f>
        <v>0</v>
      </c>
      <c r="U18" s="107">
        <f t="shared" si="0"/>
        <v>0</v>
      </c>
    </row>
    <row r="19" spans="1:21" ht="26" x14ac:dyDescent="0.35">
      <c r="A19" s="11" t="s">
        <v>38</v>
      </c>
      <c r="B19" s="13"/>
      <c r="C19" s="110">
        <f>'CHRIS HANI DO &amp; LO'!B19</f>
        <v>0</v>
      </c>
      <c r="D19" s="110">
        <f>ELLIOT!B19</f>
        <v>0</v>
      </c>
      <c r="E19" s="110">
        <f>CALA!B19</f>
        <v>0</v>
      </c>
      <c r="F19" s="110">
        <f>Cofimvaba!B19</f>
        <v>0</v>
      </c>
      <c r="G19" s="110">
        <f>CRADOCK!B19</f>
        <v>0</v>
      </c>
      <c r="H19" s="110">
        <f>ENGCOBO!B19</f>
        <v>0</v>
      </c>
      <c r="I19" s="110">
        <f>Middleburg!B19</f>
        <v>0</v>
      </c>
      <c r="J19" s="110">
        <f>WHITTLESEA!B19</f>
        <v>0</v>
      </c>
      <c r="K19" s="110">
        <f>'Thornhill &amp; Tendergate'!B19</f>
        <v>0</v>
      </c>
      <c r="L19" s="110">
        <f>Indwe!B19</f>
        <v>0</v>
      </c>
      <c r="M19" s="110">
        <f>Ladyfrere!B19</f>
        <v>0</v>
      </c>
      <c r="N19" s="110">
        <f>Tsomo!B19</f>
        <v>0</v>
      </c>
      <c r="O19" s="110">
        <f>'JG  Disctric Office'!B19</f>
        <v>0</v>
      </c>
      <c r="P19" s="110">
        <f>'Aliwal North'!B19</f>
        <v>0</v>
      </c>
      <c r="Q19" s="110">
        <f>Burgesdorp!B19</f>
        <v>0</v>
      </c>
      <c r="R19" s="110">
        <f>Maclear!B19</f>
        <v>0</v>
      </c>
      <c r="S19" s="110">
        <f>'Mt Fletcher'!B19</f>
        <v>0</v>
      </c>
      <c r="T19" s="110">
        <f>'Sterkspriut '!B19</f>
        <v>0</v>
      </c>
      <c r="U19" s="107">
        <f t="shared" si="0"/>
        <v>0</v>
      </c>
    </row>
    <row r="20" spans="1:21" x14ac:dyDescent="0.35">
      <c r="A20" s="11" t="s">
        <v>23</v>
      </c>
      <c r="B20" s="13"/>
      <c r="C20" s="110">
        <f>'CHRIS HANI DO &amp; LO'!B20</f>
        <v>0</v>
      </c>
      <c r="D20" s="110">
        <f>ELLIOT!B20</f>
        <v>0</v>
      </c>
      <c r="E20" s="110">
        <f>CALA!B20</f>
        <v>0</v>
      </c>
      <c r="F20" s="110">
        <f>Cofimvaba!B20</f>
        <v>0</v>
      </c>
      <c r="G20" s="110">
        <f>CRADOCK!B20</f>
        <v>0</v>
      </c>
      <c r="H20" s="110">
        <f>ENGCOBO!B20</f>
        <v>0</v>
      </c>
      <c r="I20" s="110">
        <f>Middleburg!B20</f>
        <v>0</v>
      </c>
      <c r="J20" s="110">
        <f>WHITTLESEA!B20</f>
        <v>0</v>
      </c>
      <c r="K20" s="110">
        <f>'Thornhill &amp; Tendergate'!B20</f>
        <v>0</v>
      </c>
      <c r="L20" s="110">
        <f>Indwe!B20</f>
        <v>0</v>
      </c>
      <c r="M20" s="110">
        <f>Ladyfrere!B20</f>
        <v>0</v>
      </c>
      <c r="N20" s="110">
        <f>Tsomo!B20</f>
        <v>0</v>
      </c>
      <c r="O20" s="110">
        <f>'JG  Disctric Office'!B20</f>
        <v>0</v>
      </c>
      <c r="P20" s="110">
        <f>'Aliwal North'!B20</f>
        <v>0</v>
      </c>
      <c r="Q20" s="110">
        <f>Burgesdorp!B20</f>
        <v>0</v>
      </c>
      <c r="R20" s="110">
        <f>Maclear!B20</f>
        <v>0</v>
      </c>
      <c r="S20" s="110">
        <f>'Mt Fletcher'!B20</f>
        <v>0</v>
      </c>
      <c r="T20" s="110">
        <f>'Sterkspriut '!B20</f>
        <v>0</v>
      </c>
      <c r="U20" s="107">
        <f t="shared" si="0"/>
        <v>0</v>
      </c>
    </row>
    <row r="21" spans="1:21" ht="26" x14ac:dyDescent="0.35">
      <c r="A21" s="11" t="s">
        <v>78</v>
      </c>
      <c r="B21" s="13"/>
      <c r="C21" s="110">
        <f>'CHRIS HANI DO &amp; LO'!B21</f>
        <v>0</v>
      </c>
      <c r="D21" s="110">
        <f>ELLIOT!B21</f>
        <v>0</v>
      </c>
      <c r="E21" s="110">
        <f>CALA!B21</f>
        <v>0</v>
      </c>
      <c r="F21" s="110">
        <f>Cofimvaba!B21</f>
        <v>0</v>
      </c>
      <c r="G21" s="110">
        <f>CRADOCK!B21</f>
        <v>0</v>
      </c>
      <c r="H21" s="110">
        <f>ENGCOBO!B21</f>
        <v>0</v>
      </c>
      <c r="I21" s="110">
        <f>Middleburg!B21</f>
        <v>0</v>
      </c>
      <c r="J21" s="110">
        <f>WHITTLESEA!B21</f>
        <v>0</v>
      </c>
      <c r="K21" s="110">
        <f>'Thornhill &amp; Tendergate'!B21</f>
        <v>0</v>
      </c>
      <c r="L21" s="110">
        <f>Indwe!B21</f>
        <v>0</v>
      </c>
      <c r="M21" s="110">
        <f>Ladyfrere!B21</f>
        <v>0</v>
      </c>
      <c r="N21" s="110">
        <f>Tsomo!B21</f>
        <v>0</v>
      </c>
      <c r="O21" s="110">
        <f>'JG  Disctric Office'!B21</f>
        <v>0</v>
      </c>
      <c r="P21" s="110">
        <f>'Aliwal North'!B21</f>
        <v>0</v>
      </c>
      <c r="Q21" s="110">
        <f>Burgesdorp!B21</f>
        <v>0</v>
      </c>
      <c r="R21" s="110">
        <f>Maclear!B21</f>
        <v>0</v>
      </c>
      <c r="S21" s="110">
        <f>'Mt Fletcher'!B21</f>
        <v>0</v>
      </c>
      <c r="T21" s="110">
        <f>'Sterkspriut '!B21</f>
        <v>0</v>
      </c>
      <c r="U21" s="107">
        <f t="shared" si="0"/>
        <v>0</v>
      </c>
    </row>
    <row r="22" spans="1:21" s="93" customFormat="1" x14ac:dyDescent="0.35">
      <c r="A22" s="114" t="s">
        <v>109</v>
      </c>
      <c r="B22" s="115"/>
      <c r="C22" s="115">
        <f>SUM(C9:C21)</f>
        <v>7</v>
      </c>
      <c r="D22" s="115">
        <f t="shared" ref="D22:U22" si="1">SUM(D9:D21)</f>
        <v>1</v>
      </c>
      <c r="E22" s="115">
        <f t="shared" si="1"/>
        <v>3</v>
      </c>
      <c r="F22" s="115">
        <f t="shared" si="1"/>
        <v>2</v>
      </c>
      <c r="G22" s="115"/>
      <c r="H22" s="115"/>
      <c r="I22" s="115">
        <f t="shared" si="1"/>
        <v>2</v>
      </c>
      <c r="J22" s="115"/>
      <c r="K22" s="115">
        <f t="shared" si="1"/>
        <v>1</v>
      </c>
      <c r="L22" s="115">
        <f t="shared" si="1"/>
        <v>2</v>
      </c>
      <c r="M22" s="115">
        <f t="shared" si="1"/>
        <v>3</v>
      </c>
      <c r="N22" s="115">
        <f t="shared" si="1"/>
        <v>2</v>
      </c>
      <c r="O22" s="115"/>
      <c r="P22" s="115">
        <f t="shared" si="1"/>
        <v>3</v>
      </c>
      <c r="Q22" s="115">
        <f t="shared" si="1"/>
        <v>2</v>
      </c>
      <c r="R22" s="115">
        <f t="shared" si="1"/>
        <v>2</v>
      </c>
      <c r="S22" s="115">
        <f t="shared" si="1"/>
        <v>2</v>
      </c>
      <c r="T22" s="115">
        <f t="shared" si="1"/>
        <v>2</v>
      </c>
      <c r="U22" s="115">
        <f t="shared" si="1"/>
        <v>43</v>
      </c>
    </row>
    <row r="23" spans="1:21" ht="71.5" x14ac:dyDescent="0.35">
      <c r="A23" s="25" t="s">
        <v>83</v>
      </c>
      <c r="B23" s="74" t="s">
        <v>32</v>
      </c>
      <c r="C23" s="223" t="s">
        <v>171</v>
      </c>
      <c r="D23" s="224" t="s">
        <v>172</v>
      </c>
      <c r="E23" s="224" t="s">
        <v>173</v>
      </c>
      <c r="F23" s="224" t="s">
        <v>184</v>
      </c>
      <c r="G23" s="224" t="s">
        <v>187</v>
      </c>
      <c r="H23" s="224" t="s">
        <v>186</v>
      </c>
      <c r="I23" s="224" t="s">
        <v>185</v>
      </c>
      <c r="J23" s="224" t="s">
        <v>188</v>
      </c>
      <c r="K23" s="224" t="s">
        <v>174</v>
      </c>
      <c r="L23" s="224" t="s">
        <v>175</v>
      </c>
      <c r="M23" s="224" t="s">
        <v>176</v>
      </c>
      <c r="N23" s="224" t="s">
        <v>177</v>
      </c>
      <c r="O23" s="224" t="s">
        <v>183</v>
      </c>
      <c r="P23" s="224" t="s">
        <v>178</v>
      </c>
      <c r="Q23" s="224" t="s">
        <v>179</v>
      </c>
      <c r="R23" s="224" t="s">
        <v>180</v>
      </c>
      <c r="S23" s="224" t="s">
        <v>181</v>
      </c>
      <c r="T23" s="224" t="s">
        <v>182</v>
      </c>
      <c r="U23" s="101" t="s">
        <v>114</v>
      </c>
    </row>
    <row r="24" spans="1:21" s="90" customFormat="1" x14ac:dyDescent="0.35">
      <c r="A24" s="33" t="s">
        <v>87</v>
      </c>
      <c r="B24" s="91"/>
      <c r="C24" s="92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102"/>
      <c r="U24" s="107">
        <f t="shared" ref="U24:U31" si="2">SUM(C24:T24)</f>
        <v>0</v>
      </c>
    </row>
    <row r="25" spans="1:21" x14ac:dyDescent="0.35">
      <c r="A25" s="11" t="s">
        <v>3</v>
      </c>
      <c r="B25" s="13"/>
      <c r="C25" s="110">
        <f>'CHRIS HANI DO &amp; LO'!B25</f>
        <v>7</v>
      </c>
      <c r="D25" s="110">
        <f>ELLIOT!B25</f>
        <v>1</v>
      </c>
      <c r="E25" s="110">
        <f>CALA!B25</f>
        <v>3</v>
      </c>
      <c r="F25" s="110">
        <f>Cofimvaba!B25</f>
        <v>2</v>
      </c>
      <c r="G25" s="110">
        <f>CRADOCK!B25</f>
        <v>2</v>
      </c>
      <c r="H25" s="110">
        <f>ENGCOBO!B25</f>
        <v>3</v>
      </c>
      <c r="I25" s="110">
        <f>Middleburg!B25</f>
        <v>2</v>
      </c>
      <c r="J25" s="110">
        <f>WHITTLESEA!B25</f>
        <v>2</v>
      </c>
      <c r="K25" s="110">
        <f>'Thornhill &amp; Tendergate'!B25</f>
        <v>1</v>
      </c>
      <c r="L25" s="110">
        <f>Indwe!B25</f>
        <v>2</v>
      </c>
      <c r="M25" s="110">
        <f>Ladyfrere!B25</f>
        <v>3</v>
      </c>
      <c r="N25" s="110">
        <f>Tsomo!B25</f>
        <v>2</v>
      </c>
      <c r="O25" s="110">
        <f>'JG  Disctric Office'!B25</f>
        <v>2</v>
      </c>
      <c r="P25" s="110">
        <f>'Aliwal North'!B25</f>
        <v>3</v>
      </c>
      <c r="Q25" s="110">
        <f>Burgesdorp!B25</f>
        <v>2</v>
      </c>
      <c r="R25" s="110">
        <f>Maclear!B25</f>
        <v>2</v>
      </c>
      <c r="S25" s="110">
        <f>'Mt Fletcher'!B25</f>
        <v>2</v>
      </c>
      <c r="T25" s="110">
        <f>'Sterkspriut '!B25</f>
        <v>2</v>
      </c>
      <c r="U25" s="107">
        <f t="shared" si="2"/>
        <v>43</v>
      </c>
    </row>
    <row r="26" spans="1:21" x14ac:dyDescent="0.35">
      <c r="A26" s="11" t="s">
        <v>84</v>
      </c>
      <c r="B26" s="13"/>
      <c r="C26" s="110">
        <f>'CHRIS HANI DO &amp; LO'!B26</f>
        <v>7</v>
      </c>
      <c r="D26" s="110">
        <f>ELLIOT!B26</f>
        <v>1</v>
      </c>
      <c r="E26" s="110">
        <f>CALA!B26</f>
        <v>3</v>
      </c>
      <c r="F26" s="110">
        <f>Cofimvaba!B26</f>
        <v>2</v>
      </c>
      <c r="G26" s="110">
        <f>CRADOCK!B26</f>
        <v>2</v>
      </c>
      <c r="H26" s="110">
        <f>ENGCOBO!B26</f>
        <v>3</v>
      </c>
      <c r="I26" s="110">
        <f>Middleburg!B26</f>
        <v>2</v>
      </c>
      <c r="J26" s="110">
        <f>WHITTLESEA!B26</f>
        <v>2</v>
      </c>
      <c r="K26" s="110">
        <f>'Thornhill &amp; Tendergate'!B26</f>
        <v>1</v>
      </c>
      <c r="L26" s="110">
        <f>Indwe!B26</f>
        <v>2</v>
      </c>
      <c r="M26" s="110">
        <f>Ladyfrere!B26</f>
        <v>3</v>
      </c>
      <c r="N26" s="110">
        <f>Tsomo!B26</f>
        <v>2</v>
      </c>
      <c r="O26" s="110">
        <f>'JG  Disctric Office'!B26</f>
        <v>2</v>
      </c>
      <c r="P26" s="110">
        <f>'Aliwal North'!B26</f>
        <v>3</v>
      </c>
      <c r="Q26" s="110">
        <f>Burgesdorp!B26</f>
        <v>2</v>
      </c>
      <c r="R26" s="110">
        <f>Maclear!B26</f>
        <v>2</v>
      </c>
      <c r="S26" s="110">
        <f>'Mt Fletcher'!B26</f>
        <v>2</v>
      </c>
      <c r="T26" s="110">
        <f>'Sterkspriut '!B26</f>
        <v>2</v>
      </c>
      <c r="U26" s="107">
        <f t="shared" si="2"/>
        <v>43</v>
      </c>
    </row>
    <row r="27" spans="1:21" x14ac:dyDescent="0.35">
      <c r="A27" s="11" t="s">
        <v>85</v>
      </c>
      <c r="B27" s="13"/>
      <c r="C27" s="110">
        <f>'CHRIS HANI DO &amp; LO'!B27</f>
        <v>7</v>
      </c>
      <c r="D27" s="110">
        <f>ELLIOT!B27</f>
        <v>1</v>
      </c>
      <c r="E27" s="110">
        <f>CALA!B27</f>
        <v>3</v>
      </c>
      <c r="F27" s="110">
        <f>Cofimvaba!B27</f>
        <v>2</v>
      </c>
      <c r="G27" s="110">
        <f>CRADOCK!B27</f>
        <v>2</v>
      </c>
      <c r="H27" s="110">
        <f>ENGCOBO!B27</f>
        <v>3</v>
      </c>
      <c r="I27" s="110">
        <f>Middleburg!B27</f>
        <v>2</v>
      </c>
      <c r="J27" s="110">
        <f>WHITTLESEA!B27</f>
        <v>2</v>
      </c>
      <c r="K27" s="110">
        <f>'Thornhill &amp; Tendergate'!B27</f>
        <v>1</v>
      </c>
      <c r="L27" s="110">
        <f>Indwe!B27</f>
        <v>2</v>
      </c>
      <c r="M27" s="110">
        <f>Ladyfrere!B27</f>
        <v>3</v>
      </c>
      <c r="N27" s="110">
        <f>Tsomo!B27</f>
        <v>2</v>
      </c>
      <c r="O27" s="110">
        <f>'JG  Disctric Office'!B27</f>
        <v>2</v>
      </c>
      <c r="P27" s="110">
        <f>'Aliwal North'!B27</f>
        <v>3</v>
      </c>
      <c r="Q27" s="110">
        <f>Burgesdorp!B27</f>
        <v>2</v>
      </c>
      <c r="R27" s="110">
        <f>Maclear!B27</f>
        <v>2</v>
      </c>
      <c r="S27" s="110">
        <f>'Mt Fletcher'!B27</f>
        <v>2</v>
      </c>
      <c r="T27" s="110">
        <f>'Sterkspriut '!B27</f>
        <v>2</v>
      </c>
      <c r="U27" s="107">
        <f t="shared" si="2"/>
        <v>43</v>
      </c>
    </row>
    <row r="28" spans="1:21" x14ac:dyDescent="0.35">
      <c r="A28" s="11" t="s">
        <v>86</v>
      </c>
      <c r="B28" s="13"/>
      <c r="C28" s="110">
        <f>'CHRIS HANI DO &amp; LO'!B28</f>
        <v>7</v>
      </c>
      <c r="D28" s="110">
        <f>ELLIOT!B28</f>
        <v>1</v>
      </c>
      <c r="E28" s="110">
        <f>CALA!B28</f>
        <v>3</v>
      </c>
      <c r="F28" s="110">
        <f>Cofimvaba!B28</f>
        <v>2</v>
      </c>
      <c r="G28" s="110">
        <f>CRADOCK!B28</f>
        <v>2</v>
      </c>
      <c r="H28" s="110">
        <f>ENGCOBO!B28</f>
        <v>3</v>
      </c>
      <c r="I28" s="110">
        <f>Middleburg!B28</f>
        <v>2</v>
      </c>
      <c r="J28" s="110">
        <f>WHITTLESEA!B28</f>
        <v>2</v>
      </c>
      <c r="K28" s="110">
        <f>'Thornhill &amp; Tendergate'!B28</f>
        <v>1</v>
      </c>
      <c r="L28" s="110">
        <f>Indwe!B28</f>
        <v>2</v>
      </c>
      <c r="M28" s="110">
        <f>Ladyfrere!B28</f>
        <v>3</v>
      </c>
      <c r="N28" s="110">
        <f>Tsomo!B28</f>
        <v>2</v>
      </c>
      <c r="O28" s="110">
        <f>'JG  Disctric Office'!B28</f>
        <v>2</v>
      </c>
      <c r="P28" s="110">
        <f>'Aliwal North'!B28</f>
        <v>3</v>
      </c>
      <c r="Q28" s="110">
        <f>Burgesdorp!B28</f>
        <v>2</v>
      </c>
      <c r="R28" s="110">
        <f>Maclear!B28</f>
        <v>2</v>
      </c>
      <c r="S28" s="110">
        <f>'Mt Fletcher'!B28</f>
        <v>2</v>
      </c>
      <c r="T28" s="110">
        <f>'Sterkspriut '!B28</f>
        <v>2</v>
      </c>
      <c r="U28" s="107">
        <f t="shared" si="2"/>
        <v>43</v>
      </c>
    </row>
    <row r="29" spans="1:21" x14ac:dyDescent="0.35">
      <c r="A29" s="11" t="s">
        <v>4</v>
      </c>
      <c r="B29" s="13"/>
      <c r="C29" s="110">
        <f>'CHRIS HANI DO &amp; LO'!B29</f>
        <v>7</v>
      </c>
      <c r="D29" s="110">
        <f>ELLIOT!B29</f>
        <v>1</v>
      </c>
      <c r="E29" s="110">
        <f>CALA!B29</f>
        <v>3</v>
      </c>
      <c r="F29" s="110">
        <f>Cofimvaba!B29</f>
        <v>2</v>
      </c>
      <c r="G29" s="110">
        <f>CRADOCK!B29</f>
        <v>2</v>
      </c>
      <c r="H29" s="110">
        <f>ENGCOBO!B29</f>
        <v>3</v>
      </c>
      <c r="I29" s="110">
        <f>Middleburg!B29</f>
        <v>2</v>
      </c>
      <c r="J29" s="110">
        <f>WHITTLESEA!B29</f>
        <v>2</v>
      </c>
      <c r="K29" s="110">
        <f>'Thornhill &amp; Tendergate'!B29</f>
        <v>1</v>
      </c>
      <c r="L29" s="110">
        <f>Indwe!B29</f>
        <v>2</v>
      </c>
      <c r="M29" s="110">
        <f>Ladyfrere!B29</f>
        <v>3</v>
      </c>
      <c r="N29" s="110">
        <f>Tsomo!B29</f>
        <v>2</v>
      </c>
      <c r="O29" s="110">
        <f>'JG  Disctric Office'!B29</f>
        <v>2</v>
      </c>
      <c r="P29" s="110">
        <f>'Aliwal North'!B29</f>
        <v>3</v>
      </c>
      <c r="Q29" s="110">
        <f>Burgesdorp!B29</f>
        <v>2</v>
      </c>
      <c r="R29" s="110">
        <f>Maclear!B29</f>
        <v>2</v>
      </c>
      <c r="S29" s="110">
        <f>'Mt Fletcher'!B29</f>
        <v>2</v>
      </c>
      <c r="T29" s="110">
        <f>'Sterkspriut '!B29</f>
        <v>2</v>
      </c>
      <c r="U29" s="107">
        <f t="shared" si="2"/>
        <v>43</v>
      </c>
    </row>
    <row r="30" spans="1:21" x14ac:dyDescent="0.35">
      <c r="A30" s="11" t="s">
        <v>5</v>
      </c>
      <c r="B30" s="13"/>
      <c r="C30" s="110">
        <f>'CHRIS HANI DO &amp; LO'!B30</f>
        <v>7</v>
      </c>
      <c r="D30" s="110">
        <f>ELLIOT!B30</f>
        <v>1</v>
      </c>
      <c r="E30" s="110">
        <f>CALA!B30</f>
        <v>3</v>
      </c>
      <c r="F30" s="110">
        <f>Cofimvaba!B30</f>
        <v>2</v>
      </c>
      <c r="G30" s="110">
        <f>CRADOCK!B30</f>
        <v>2</v>
      </c>
      <c r="H30" s="110">
        <f>ENGCOBO!B30</f>
        <v>3</v>
      </c>
      <c r="I30" s="110">
        <f>Middleburg!B30</f>
        <v>2</v>
      </c>
      <c r="J30" s="110">
        <f>WHITTLESEA!B30</f>
        <v>2</v>
      </c>
      <c r="K30" s="110">
        <f>'Thornhill &amp; Tendergate'!B30</f>
        <v>1</v>
      </c>
      <c r="L30" s="110">
        <f>Indwe!B30</f>
        <v>2</v>
      </c>
      <c r="M30" s="110">
        <f>Ladyfrere!B30</f>
        <v>3</v>
      </c>
      <c r="N30" s="110">
        <f>Tsomo!B30</f>
        <v>2</v>
      </c>
      <c r="O30" s="110">
        <f>'JG  Disctric Office'!B30</f>
        <v>2</v>
      </c>
      <c r="P30" s="110">
        <f>'Aliwal North'!B30</f>
        <v>3</v>
      </c>
      <c r="Q30" s="110">
        <f>Burgesdorp!B30</f>
        <v>2</v>
      </c>
      <c r="R30" s="110">
        <f>Maclear!B30</f>
        <v>2</v>
      </c>
      <c r="S30" s="110">
        <f>'Mt Fletcher'!B30</f>
        <v>2</v>
      </c>
      <c r="T30" s="110">
        <f>'Sterkspriut '!B30</f>
        <v>2</v>
      </c>
      <c r="U30" s="107">
        <f t="shared" si="2"/>
        <v>43</v>
      </c>
    </row>
    <row r="31" spans="1:21" x14ac:dyDescent="0.35">
      <c r="A31" s="11" t="s">
        <v>72</v>
      </c>
      <c r="B31" s="13"/>
      <c r="C31" s="110">
        <f>'CHRIS HANI DO &amp; LO'!B31</f>
        <v>7</v>
      </c>
      <c r="D31" s="110">
        <f>ELLIOT!B31</f>
        <v>1</v>
      </c>
      <c r="E31" s="110">
        <f>CALA!B31</f>
        <v>3</v>
      </c>
      <c r="F31" s="110">
        <f>Cofimvaba!B31</f>
        <v>2</v>
      </c>
      <c r="G31" s="110">
        <f>CRADOCK!B31</f>
        <v>2</v>
      </c>
      <c r="H31" s="110">
        <f>ENGCOBO!B31</f>
        <v>3</v>
      </c>
      <c r="I31" s="110">
        <f>Middleburg!B31</f>
        <v>2</v>
      </c>
      <c r="J31" s="110">
        <f>WHITTLESEA!B31</f>
        <v>2</v>
      </c>
      <c r="K31" s="110">
        <f>'Thornhill &amp; Tendergate'!B31</f>
        <v>1</v>
      </c>
      <c r="L31" s="110">
        <f>Indwe!B31</f>
        <v>2</v>
      </c>
      <c r="M31" s="110">
        <f>Ladyfrere!B31</f>
        <v>3</v>
      </c>
      <c r="N31" s="110">
        <f>Tsomo!B31</f>
        <v>2</v>
      </c>
      <c r="O31" s="110">
        <f>'JG  Disctric Office'!B31</f>
        <v>2</v>
      </c>
      <c r="P31" s="110">
        <f>'Aliwal North'!B31</f>
        <v>3</v>
      </c>
      <c r="Q31" s="110">
        <f>Burgesdorp!B31</f>
        <v>2</v>
      </c>
      <c r="R31" s="110">
        <f>Maclear!B31</f>
        <v>2</v>
      </c>
      <c r="S31" s="110">
        <f>'Mt Fletcher'!B31</f>
        <v>2</v>
      </c>
      <c r="T31" s="110">
        <f>'Sterkspriut '!B31</f>
        <v>2</v>
      </c>
      <c r="U31" s="107">
        <f t="shared" si="2"/>
        <v>43</v>
      </c>
    </row>
    <row r="32" spans="1:21" s="93" customFormat="1" x14ac:dyDescent="0.35">
      <c r="A32" s="114" t="s">
        <v>126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</row>
    <row r="33" spans="1:21" s="93" customFormat="1" x14ac:dyDescent="0.35">
      <c r="A33" s="33" t="s">
        <v>95</v>
      </c>
      <c r="B33" s="36"/>
      <c r="C33" s="159">
        <f>'CHRIS HANI DO &amp; LO'!B33</f>
        <v>1</v>
      </c>
      <c r="D33" s="160">
        <f>ELLIOT!B33</f>
        <v>0</v>
      </c>
      <c r="E33" s="161">
        <f>CALA!B33</f>
        <v>0</v>
      </c>
      <c r="F33" s="161">
        <f>Cofimvaba!B33</f>
        <v>0</v>
      </c>
      <c r="G33" s="161">
        <f>CRADOCK!B33</f>
        <v>1</v>
      </c>
      <c r="H33" s="161">
        <f>ENGCOBO!B33</f>
        <v>1</v>
      </c>
      <c r="I33" s="161">
        <f>Middleburg!B33</f>
        <v>0</v>
      </c>
      <c r="J33" s="161">
        <f>WHITTLESEA!B33</f>
        <v>0</v>
      </c>
      <c r="K33" s="161">
        <f>'Thornhill &amp; Tendergate'!B33</f>
        <v>0</v>
      </c>
      <c r="L33" s="161">
        <f>Indwe!B33</f>
        <v>0</v>
      </c>
      <c r="M33" s="161">
        <f>Ladyfrere!B33</f>
        <v>1</v>
      </c>
      <c r="N33" s="161">
        <f>Tsomo!B33</f>
        <v>0</v>
      </c>
      <c r="O33" s="161">
        <f>'JG  Disctric Office'!B33</f>
        <v>1</v>
      </c>
      <c r="P33" s="161">
        <f>'Aliwal North'!B33</f>
        <v>0</v>
      </c>
      <c r="Q33" s="161">
        <f>Burgesdorp!B33</f>
        <v>0</v>
      </c>
      <c r="R33" s="161">
        <f>Maclear!B33</f>
        <v>0</v>
      </c>
      <c r="S33" s="161">
        <f>'Mt Fletcher'!B33</f>
        <v>1</v>
      </c>
      <c r="T33" s="161">
        <f>'Sterkspriut '!B33</f>
        <v>1</v>
      </c>
      <c r="U33" s="116">
        <f>SUM(C33:T33)</f>
        <v>7</v>
      </c>
    </row>
    <row r="34" spans="1:21" x14ac:dyDescent="0.35">
      <c r="A34" s="33" t="s">
        <v>80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07"/>
    </row>
    <row r="35" spans="1:21" x14ac:dyDescent="0.35">
      <c r="A35" s="11" t="s">
        <v>81</v>
      </c>
      <c r="B35" s="13"/>
      <c r="C35" s="110">
        <f>'CHRIS HANI DO &amp; LO'!B35</f>
        <v>1</v>
      </c>
      <c r="D35" s="110">
        <f>ELLIOT!B35</f>
        <v>0</v>
      </c>
      <c r="E35" s="110">
        <f>CALA!B35</f>
        <v>0</v>
      </c>
      <c r="F35" s="110">
        <f>Cofimvaba!B35</f>
        <v>0</v>
      </c>
      <c r="G35" s="110">
        <f>CRADOCK!B35</f>
        <v>1</v>
      </c>
      <c r="H35" s="110">
        <f>ENGCOBO!B35</f>
        <v>1</v>
      </c>
      <c r="I35" s="110">
        <f>Middleburg!B35</f>
        <v>0</v>
      </c>
      <c r="J35" s="110">
        <f>WHITTLESEA!B35</f>
        <v>0</v>
      </c>
      <c r="K35" s="110">
        <f>'Thornhill &amp; Tendergate'!B35</f>
        <v>0</v>
      </c>
      <c r="L35" s="110">
        <f>Indwe!B35</f>
        <v>0</v>
      </c>
      <c r="M35" s="110">
        <f>Ladyfrere!B35</f>
        <v>1</v>
      </c>
      <c r="N35" s="110">
        <f>Tsomo!B35</f>
        <v>0</v>
      </c>
      <c r="O35" s="110">
        <f>'JG  Disctric Office'!B35</f>
        <v>1</v>
      </c>
      <c r="P35" s="110">
        <f>'Aliwal North'!B35</f>
        <v>0</v>
      </c>
      <c r="Q35" s="110">
        <f>Burgesdorp!B35</f>
        <v>0</v>
      </c>
      <c r="R35" s="110">
        <f>Maclear!B35</f>
        <v>0</v>
      </c>
      <c r="S35" s="110">
        <f>'Mt Fletcher'!B35</f>
        <v>1</v>
      </c>
      <c r="T35" s="110">
        <f>'Sterkspriut '!B35</f>
        <v>1</v>
      </c>
      <c r="U35" s="107">
        <f t="shared" ref="U35:U46" si="3">SUM(C35:T35)</f>
        <v>7</v>
      </c>
    </row>
    <row r="36" spans="1:21" x14ac:dyDescent="0.35">
      <c r="A36" s="11" t="s">
        <v>76</v>
      </c>
      <c r="B36" s="13"/>
      <c r="C36" s="110">
        <f>'CHRIS HANI DO &amp; LO'!B36</f>
        <v>0</v>
      </c>
      <c r="D36" s="110">
        <f>ELLIOT!B36</f>
        <v>0</v>
      </c>
      <c r="E36" s="110">
        <f>CALA!B36</f>
        <v>0</v>
      </c>
      <c r="F36" s="110">
        <f>Cofimvaba!B36</f>
        <v>0</v>
      </c>
      <c r="G36" s="110">
        <f>CRADOCK!B36</f>
        <v>0</v>
      </c>
      <c r="H36" s="110">
        <f>ENGCOBO!B36</f>
        <v>0</v>
      </c>
      <c r="I36" s="110">
        <f>Middleburg!B36</f>
        <v>0</v>
      </c>
      <c r="J36" s="110">
        <f>WHITTLESEA!B36</f>
        <v>0</v>
      </c>
      <c r="K36" s="110">
        <f>'Thornhill &amp; Tendergate'!B36</f>
        <v>0</v>
      </c>
      <c r="L36" s="110">
        <f>Indwe!B36</f>
        <v>0</v>
      </c>
      <c r="M36" s="110">
        <f>Ladyfrere!B36</f>
        <v>0</v>
      </c>
      <c r="N36" s="110">
        <f>Tsomo!B36</f>
        <v>0</v>
      </c>
      <c r="O36" s="110">
        <f>'JG  Disctric Office'!B36</f>
        <v>0</v>
      </c>
      <c r="P36" s="110">
        <f>'Aliwal North'!B36</f>
        <v>0</v>
      </c>
      <c r="Q36" s="110">
        <f>Burgesdorp!B36</f>
        <v>0</v>
      </c>
      <c r="R36" s="110">
        <f>Maclear!B36</f>
        <v>0</v>
      </c>
      <c r="S36" s="110">
        <f>'Mt Fletcher'!B36</f>
        <v>0</v>
      </c>
      <c r="T36" s="110">
        <f>'Sterkspriut '!B36</f>
        <v>0</v>
      </c>
      <c r="U36" s="107">
        <f t="shared" si="3"/>
        <v>0</v>
      </c>
    </row>
    <row r="37" spans="1:21" x14ac:dyDescent="0.35">
      <c r="A37" s="11" t="s">
        <v>77</v>
      </c>
      <c r="B37" s="13"/>
      <c r="C37" s="110">
        <f>'CHRIS HANI DO &amp; LO'!B37</f>
        <v>0</v>
      </c>
      <c r="D37" s="110">
        <f>ELLIOT!B37</f>
        <v>0</v>
      </c>
      <c r="E37" s="110">
        <f>CALA!B37</f>
        <v>0</v>
      </c>
      <c r="F37" s="110">
        <f>Cofimvaba!B37</f>
        <v>0</v>
      </c>
      <c r="G37" s="110">
        <f>CRADOCK!B37</f>
        <v>0</v>
      </c>
      <c r="H37" s="110">
        <f>ENGCOBO!B37</f>
        <v>0</v>
      </c>
      <c r="I37" s="110">
        <f>Middleburg!B37</f>
        <v>0</v>
      </c>
      <c r="J37" s="110">
        <f>WHITTLESEA!B37</f>
        <v>0</v>
      </c>
      <c r="K37" s="110">
        <f>'Thornhill &amp; Tendergate'!B37</f>
        <v>0</v>
      </c>
      <c r="L37" s="110">
        <f>Indwe!B37</f>
        <v>0</v>
      </c>
      <c r="M37" s="110">
        <f>Ladyfrere!B37</f>
        <v>0</v>
      </c>
      <c r="N37" s="110">
        <f>Tsomo!B37</f>
        <v>0</v>
      </c>
      <c r="O37" s="110">
        <f>'JG  Disctric Office'!B37</f>
        <v>0</v>
      </c>
      <c r="P37" s="110">
        <f>'Aliwal North'!B37</f>
        <v>0</v>
      </c>
      <c r="Q37" s="110">
        <f>Burgesdorp!B37</f>
        <v>0</v>
      </c>
      <c r="R37" s="110">
        <f>Maclear!B37</f>
        <v>0</v>
      </c>
      <c r="S37" s="110">
        <f>'Mt Fletcher'!B37</f>
        <v>0</v>
      </c>
      <c r="T37" s="110">
        <f>'Sterkspriut '!B37</f>
        <v>0</v>
      </c>
      <c r="U37" s="107">
        <f t="shared" si="3"/>
        <v>0</v>
      </c>
    </row>
    <row r="38" spans="1:21" x14ac:dyDescent="0.35">
      <c r="A38" s="11" t="s">
        <v>24</v>
      </c>
      <c r="B38" s="13"/>
      <c r="C38" s="110">
        <f>'CHRIS HANI DO &amp; LO'!B38</f>
        <v>0</v>
      </c>
      <c r="D38" s="110">
        <f>ELLIOT!B38</f>
        <v>0</v>
      </c>
      <c r="E38" s="110">
        <f>CALA!B38</f>
        <v>0</v>
      </c>
      <c r="F38" s="110">
        <f>Cofimvaba!B38</f>
        <v>0</v>
      </c>
      <c r="G38" s="110">
        <f>CRADOCK!B38</f>
        <v>0</v>
      </c>
      <c r="H38" s="110">
        <f>ENGCOBO!B38</f>
        <v>0</v>
      </c>
      <c r="I38" s="110">
        <f>Middleburg!B38</f>
        <v>0</v>
      </c>
      <c r="J38" s="110">
        <f>WHITTLESEA!B38</f>
        <v>0</v>
      </c>
      <c r="K38" s="110">
        <f>'Thornhill &amp; Tendergate'!B38</f>
        <v>0</v>
      </c>
      <c r="L38" s="110">
        <f>Indwe!B38</f>
        <v>0</v>
      </c>
      <c r="M38" s="110">
        <f>Ladyfrere!B38</f>
        <v>0</v>
      </c>
      <c r="N38" s="110">
        <f>Tsomo!B38</f>
        <v>0</v>
      </c>
      <c r="O38" s="110">
        <f>'JG  Disctric Office'!B38</f>
        <v>0</v>
      </c>
      <c r="P38" s="110">
        <f>'Aliwal North'!B38</f>
        <v>0</v>
      </c>
      <c r="Q38" s="110">
        <f>Burgesdorp!B38</f>
        <v>0</v>
      </c>
      <c r="R38" s="110">
        <f>Maclear!B38</f>
        <v>0</v>
      </c>
      <c r="S38" s="110">
        <f>'Mt Fletcher'!B38</f>
        <v>0</v>
      </c>
      <c r="T38" s="110">
        <f>'Sterkspriut '!B38</f>
        <v>0</v>
      </c>
      <c r="U38" s="107">
        <f t="shared" si="3"/>
        <v>0</v>
      </c>
    </row>
    <row r="39" spans="1:21" x14ac:dyDescent="0.35">
      <c r="A39" s="11" t="s">
        <v>25</v>
      </c>
      <c r="B39" s="13"/>
      <c r="C39" s="110">
        <f>'CHRIS HANI DO &amp; LO'!B39</f>
        <v>0</v>
      </c>
      <c r="D39" s="110">
        <f>ELLIOT!B39</f>
        <v>0</v>
      </c>
      <c r="E39" s="110">
        <f>CALA!B39</f>
        <v>0</v>
      </c>
      <c r="F39" s="110">
        <f>Cofimvaba!B39</f>
        <v>0</v>
      </c>
      <c r="G39" s="110">
        <f>CRADOCK!B39</f>
        <v>0</v>
      </c>
      <c r="H39" s="110">
        <f>ENGCOBO!B39</f>
        <v>0</v>
      </c>
      <c r="I39" s="110">
        <f>Middleburg!B39</f>
        <v>0</v>
      </c>
      <c r="J39" s="110">
        <f>WHITTLESEA!B39</f>
        <v>0</v>
      </c>
      <c r="K39" s="110">
        <f>'Thornhill &amp; Tendergate'!B39</f>
        <v>0</v>
      </c>
      <c r="L39" s="110">
        <f>Indwe!B39</f>
        <v>0</v>
      </c>
      <c r="M39" s="110">
        <f>Ladyfrere!B39</f>
        <v>0</v>
      </c>
      <c r="N39" s="110">
        <f>Tsomo!B39</f>
        <v>0</v>
      </c>
      <c r="O39" s="110">
        <f>'JG  Disctric Office'!B39</f>
        <v>0</v>
      </c>
      <c r="P39" s="110">
        <f>'Aliwal North'!B39</f>
        <v>0</v>
      </c>
      <c r="Q39" s="110">
        <f>Burgesdorp!B39</f>
        <v>0</v>
      </c>
      <c r="R39" s="110">
        <f>Maclear!B39</f>
        <v>0</v>
      </c>
      <c r="S39" s="110">
        <f>'Mt Fletcher'!B39</f>
        <v>0</v>
      </c>
      <c r="T39" s="110">
        <f>'Sterkspriut '!B39</f>
        <v>0</v>
      </c>
      <c r="U39" s="107">
        <f t="shared" si="3"/>
        <v>0</v>
      </c>
    </row>
    <row r="40" spans="1:21" x14ac:dyDescent="0.35">
      <c r="A40" s="11" t="s">
        <v>26</v>
      </c>
      <c r="B40" s="13"/>
      <c r="C40" s="110">
        <f>'CHRIS HANI DO &amp; LO'!B40</f>
        <v>0</v>
      </c>
      <c r="D40" s="110">
        <f>ELLIOT!B40</f>
        <v>0</v>
      </c>
      <c r="E40" s="110">
        <f>CALA!B40</f>
        <v>0</v>
      </c>
      <c r="F40" s="110">
        <f>Cofimvaba!B40</f>
        <v>0</v>
      </c>
      <c r="G40" s="110">
        <f>CRADOCK!B40</f>
        <v>0</v>
      </c>
      <c r="H40" s="110">
        <f>ENGCOBO!B40</f>
        <v>0</v>
      </c>
      <c r="I40" s="110">
        <f>Middleburg!B40</f>
        <v>0</v>
      </c>
      <c r="J40" s="110">
        <f>WHITTLESEA!B40</f>
        <v>0</v>
      </c>
      <c r="K40" s="110">
        <f>'Thornhill &amp; Tendergate'!B40</f>
        <v>0</v>
      </c>
      <c r="L40" s="110">
        <f>Indwe!B40</f>
        <v>0</v>
      </c>
      <c r="M40" s="110">
        <f>Ladyfrere!B40</f>
        <v>0</v>
      </c>
      <c r="N40" s="110">
        <f>Tsomo!B40</f>
        <v>0</v>
      </c>
      <c r="O40" s="110">
        <f>'JG  Disctric Office'!B40</f>
        <v>0</v>
      </c>
      <c r="P40" s="110">
        <f>'Aliwal North'!B40</f>
        <v>0</v>
      </c>
      <c r="Q40" s="110">
        <f>Burgesdorp!B40</f>
        <v>0</v>
      </c>
      <c r="R40" s="110">
        <f>Maclear!B40</f>
        <v>0</v>
      </c>
      <c r="S40" s="110">
        <f>'Mt Fletcher'!B40</f>
        <v>0</v>
      </c>
      <c r="T40" s="110">
        <f>'Sterkspriut '!B40</f>
        <v>0</v>
      </c>
      <c r="U40" s="107">
        <f t="shared" si="3"/>
        <v>0</v>
      </c>
    </row>
    <row r="41" spans="1:21" x14ac:dyDescent="0.35">
      <c r="A41" s="11" t="s">
        <v>79</v>
      </c>
      <c r="B41" s="13"/>
      <c r="C41" s="110">
        <f>'CHRIS HANI DO &amp; LO'!B41</f>
        <v>0</v>
      </c>
      <c r="D41" s="110">
        <f>ELLIOT!B41</f>
        <v>0</v>
      </c>
      <c r="E41" s="110">
        <f>CALA!B41</f>
        <v>0</v>
      </c>
      <c r="F41" s="110">
        <f>Cofimvaba!B41</f>
        <v>0</v>
      </c>
      <c r="G41" s="110">
        <f>CRADOCK!B41</f>
        <v>0</v>
      </c>
      <c r="H41" s="110">
        <f>ENGCOBO!B41</f>
        <v>0</v>
      </c>
      <c r="I41" s="110">
        <f>Middleburg!B41</f>
        <v>0</v>
      </c>
      <c r="J41" s="110">
        <f>WHITTLESEA!B41</f>
        <v>0</v>
      </c>
      <c r="K41" s="110">
        <f>'Thornhill &amp; Tendergate'!B41</f>
        <v>0</v>
      </c>
      <c r="L41" s="110">
        <f>Indwe!B41</f>
        <v>0</v>
      </c>
      <c r="M41" s="110">
        <f>Ladyfrere!B41</f>
        <v>0</v>
      </c>
      <c r="N41" s="110">
        <f>Tsomo!B41</f>
        <v>0</v>
      </c>
      <c r="O41" s="110">
        <f>'JG  Disctric Office'!B41</f>
        <v>0</v>
      </c>
      <c r="P41" s="110">
        <f>'Aliwal North'!B41</f>
        <v>0</v>
      </c>
      <c r="Q41" s="110">
        <f>Burgesdorp!B41</f>
        <v>0</v>
      </c>
      <c r="R41" s="110">
        <f>Maclear!B41</f>
        <v>0</v>
      </c>
      <c r="S41" s="110">
        <f>'Mt Fletcher'!B41</f>
        <v>0</v>
      </c>
      <c r="T41" s="110">
        <f>'Sterkspriut '!B41</f>
        <v>0</v>
      </c>
      <c r="U41" s="107">
        <f t="shared" si="3"/>
        <v>0</v>
      </c>
    </row>
    <row r="42" spans="1:21" x14ac:dyDescent="0.35">
      <c r="A42" s="11" t="s">
        <v>36</v>
      </c>
      <c r="B42" s="13"/>
      <c r="C42" s="110">
        <f>'CHRIS HANI DO &amp; LO'!B42</f>
        <v>0</v>
      </c>
      <c r="D42" s="110">
        <f>ELLIOT!B42</f>
        <v>0</v>
      </c>
      <c r="E42" s="110">
        <f>CALA!B42</f>
        <v>0</v>
      </c>
      <c r="F42" s="110">
        <f>Cofimvaba!B42</f>
        <v>0</v>
      </c>
      <c r="G42" s="110">
        <f>CRADOCK!B42</f>
        <v>0</v>
      </c>
      <c r="H42" s="110">
        <f>ENGCOBO!B42</f>
        <v>0</v>
      </c>
      <c r="I42" s="110">
        <f>Middleburg!B42</f>
        <v>0</v>
      </c>
      <c r="J42" s="110">
        <f>WHITTLESEA!B42</f>
        <v>0</v>
      </c>
      <c r="K42" s="110">
        <f>'Thornhill &amp; Tendergate'!B42</f>
        <v>0</v>
      </c>
      <c r="L42" s="110">
        <f>Indwe!B42</f>
        <v>0</v>
      </c>
      <c r="M42" s="110">
        <f>Ladyfrere!B42</f>
        <v>0</v>
      </c>
      <c r="N42" s="110">
        <f>Tsomo!B42</f>
        <v>0</v>
      </c>
      <c r="O42" s="110">
        <f>'JG  Disctric Office'!B42</f>
        <v>0</v>
      </c>
      <c r="P42" s="110">
        <f>'Aliwal North'!B42</f>
        <v>0</v>
      </c>
      <c r="Q42" s="110">
        <f>Burgesdorp!B42</f>
        <v>0</v>
      </c>
      <c r="R42" s="110">
        <f>Maclear!B42</f>
        <v>0</v>
      </c>
      <c r="S42" s="110">
        <f>'Mt Fletcher'!B42</f>
        <v>0</v>
      </c>
      <c r="T42" s="110">
        <f>'Sterkspriut '!B42</f>
        <v>0</v>
      </c>
      <c r="U42" s="107">
        <f t="shared" si="3"/>
        <v>0</v>
      </c>
    </row>
    <row r="43" spans="1:21" x14ac:dyDescent="0.35">
      <c r="A43" s="11" t="s">
        <v>37</v>
      </c>
      <c r="B43" s="13"/>
      <c r="C43" s="110">
        <f>'CHRIS HANI DO &amp; LO'!B43</f>
        <v>0</v>
      </c>
      <c r="D43" s="110">
        <f>ELLIOT!B43</f>
        <v>0</v>
      </c>
      <c r="E43" s="110">
        <f>CALA!B43</f>
        <v>0</v>
      </c>
      <c r="F43" s="110">
        <f>Cofimvaba!B43</f>
        <v>0</v>
      </c>
      <c r="G43" s="110">
        <f>CRADOCK!B43</f>
        <v>0</v>
      </c>
      <c r="H43" s="110">
        <f>ENGCOBO!B43</f>
        <v>0</v>
      </c>
      <c r="I43" s="110">
        <f>Middleburg!B43</f>
        <v>0</v>
      </c>
      <c r="J43" s="110">
        <f>WHITTLESEA!B43</f>
        <v>0</v>
      </c>
      <c r="K43" s="110">
        <f>'Thornhill &amp; Tendergate'!B43</f>
        <v>0</v>
      </c>
      <c r="L43" s="110">
        <f>Indwe!B43</f>
        <v>0</v>
      </c>
      <c r="M43" s="110">
        <f>Ladyfrere!B43</f>
        <v>0</v>
      </c>
      <c r="N43" s="110">
        <f>Tsomo!B43</f>
        <v>0</v>
      </c>
      <c r="O43" s="110">
        <f>'JG  Disctric Office'!B43</f>
        <v>0</v>
      </c>
      <c r="P43" s="110">
        <f>'Aliwal North'!B43</f>
        <v>0</v>
      </c>
      <c r="Q43" s="110">
        <f>Burgesdorp!B43</f>
        <v>0</v>
      </c>
      <c r="R43" s="110">
        <f>Maclear!B43</f>
        <v>0</v>
      </c>
      <c r="S43" s="110">
        <f>'Mt Fletcher'!B43</f>
        <v>0</v>
      </c>
      <c r="T43" s="110">
        <f>'Sterkspriut '!B43</f>
        <v>0</v>
      </c>
      <c r="U43" s="107">
        <f t="shared" si="3"/>
        <v>0</v>
      </c>
    </row>
    <row r="44" spans="1:21" ht="26" x14ac:dyDescent="0.35">
      <c r="A44" s="11" t="s">
        <v>38</v>
      </c>
      <c r="B44" s="13"/>
      <c r="C44" s="110">
        <f>'CHRIS HANI DO &amp; LO'!B44</f>
        <v>0</v>
      </c>
      <c r="D44" s="110">
        <f>ELLIOT!B44</f>
        <v>0</v>
      </c>
      <c r="E44" s="110">
        <f>CALA!B44</f>
        <v>0</v>
      </c>
      <c r="F44" s="110">
        <f>Cofimvaba!B44</f>
        <v>0</v>
      </c>
      <c r="G44" s="110">
        <f>CRADOCK!B44</f>
        <v>0</v>
      </c>
      <c r="H44" s="110">
        <f>ENGCOBO!B44</f>
        <v>0</v>
      </c>
      <c r="I44" s="110">
        <f>Middleburg!B44</f>
        <v>0</v>
      </c>
      <c r="J44" s="110">
        <f>WHITTLESEA!B44</f>
        <v>0</v>
      </c>
      <c r="K44" s="110">
        <f>'Thornhill &amp; Tendergate'!B44</f>
        <v>0</v>
      </c>
      <c r="L44" s="110">
        <f>Indwe!B44</f>
        <v>0</v>
      </c>
      <c r="M44" s="110">
        <f>Ladyfrere!B44</f>
        <v>0</v>
      </c>
      <c r="N44" s="110">
        <f>Tsomo!B44</f>
        <v>0</v>
      </c>
      <c r="O44" s="110">
        <f>'JG  Disctric Office'!B44</f>
        <v>0</v>
      </c>
      <c r="P44" s="110">
        <f>'Aliwal North'!B44</f>
        <v>0</v>
      </c>
      <c r="Q44" s="110">
        <f>Burgesdorp!B44</f>
        <v>0</v>
      </c>
      <c r="R44" s="110">
        <f>Maclear!B44</f>
        <v>0</v>
      </c>
      <c r="S44" s="110">
        <f>'Mt Fletcher'!B44</f>
        <v>0</v>
      </c>
      <c r="T44" s="110">
        <f>'Sterkspriut '!B44</f>
        <v>0</v>
      </c>
      <c r="U44" s="107">
        <f t="shared" si="3"/>
        <v>0</v>
      </c>
    </row>
    <row r="45" spans="1:21" x14ac:dyDescent="0.35">
      <c r="A45" s="11" t="s">
        <v>23</v>
      </c>
      <c r="B45" s="13"/>
      <c r="C45" s="110">
        <f>'CHRIS HANI DO &amp; LO'!B45</f>
        <v>0</v>
      </c>
      <c r="D45" s="110">
        <f>ELLIOT!B45</f>
        <v>0</v>
      </c>
      <c r="E45" s="110">
        <f>CALA!B45</f>
        <v>0</v>
      </c>
      <c r="F45" s="110">
        <f>Cofimvaba!B45</f>
        <v>0</v>
      </c>
      <c r="G45" s="110">
        <f>CRADOCK!B45</f>
        <v>0</v>
      </c>
      <c r="H45" s="110">
        <f>ENGCOBO!B45</f>
        <v>0</v>
      </c>
      <c r="I45" s="110">
        <f>Middleburg!B45</f>
        <v>0</v>
      </c>
      <c r="J45" s="110">
        <f>WHITTLESEA!B45</f>
        <v>0</v>
      </c>
      <c r="K45" s="110">
        <f>'Thornhill &amp; Tendergate'!B45</f>
        <v>0</v>
      </c>
      <c r="L45" s="110">
        <f>Indwe!B45</f>
        <v>0</v>
      </c>
      <c r="M45" s="110">
        <f>Ladyfrere!B45</f>
        <v>0</v>
      </c>
      <c r="N45" s="110">
        <f>Tsomo!B45</f>
        <v>0</v>
      </c>
      <c r="O45" s="110">
        <f>'JG  Disctric Office'!B45</f>
        <v>0</v>
      </c>
      <c r="P45" s="110">
        <f>'Aliwal North'!B45</f>
        <v>0</v>
      </c>
      <c r="Q45" s="110">
        <f>Burgesdorp!B45</f>
        <v>0</v>
      </c>
      <c r="R45" s="110">
        <f>Maclear!B45</f>
        <v>0</v>
      </c>
      <c r="S45" s="110">
        <f>'Mt Fletcher'!B45</f>
        <v>0</v>
      </c>
      <c r="T45" s="110">
        <f>'Sterkspriut '!B45</f>
        <v>0</v>
      </c>
      <c r="U45" s="107">
        <f t="shared" si="3"/>
        <v>0</v>
      </c>
    </row>
    <row r="46" spans="1:21" s="93" customFormat="1" ht="26" x14ac:dyDescent="0.35">
      <c r="A46" s="11" t="s">
        <v>78</v>
      </c>
      <c r="B46" s="13"/>
      <c r="C46" s="110">
        <f>'CHRIS HANI DO &amp; LO'!B46</f>
        <v>0</v>
      </c>
      <c r="D46" s="110">
        <f>ELLIOT!B46</f>
        <v>0</v>
      </c>
      <c r="E46" s="110">
        <f>CALA!B46</f>
        <v>0</v>
      </c>
      <c r="F46" s="110">
        <f>Cofimvaba!B46</f>
        <v>0</v>
      </c>
      <c r="G46" s="110">
        <f>CRADOCK!B46</f>
        <v>0</v>
      </c>
      <c r="H46" s="110">
        <f>ENGCOBO!B46</f>
        <v>0</v>
      </c>
      <c r="I46" s="110">
        <f>Middleburg!B46</f>
        <v>0</v>
      </c>
      <c r="J46" s="110">
        <f>WHITTLESEA!B46</f>
        <v>0</v>
      </c>
      <c r="K46" s="110">
        <f>'Thornhill &amp; Tendergate'!B46</f>
        <v>0</v>
      </c>
      <c r="L46" s="110">
        <f>Indwe!B46</f>
        <v>0</v>
      </c>
      <c r="M46" s="110">
        <f>Ladyfrere!B46</f>
        <v>0</v>
      </c>
      <c r="N46" s="110">
        <f>Tsomo!B46</f>
        <v>0</v>
      </c>
      <c r="O46" s="110">
        <f>'JG  Disctric Office'!B46</f>
        <v>0</v>
      </c>
      <c r="P46" s="110">
        <f>'Aliwal North'!B46</f>
        <v>0</v>
      </c>
      <c r="Q46" s="110">
        <f>Burgesdorp!B46</f>
        <v>0</v>
      </c>
      <c r="R46" s="110">
        <f>Maclear!B46</f>
        <v>0</v>
      </c>
      <c r="S46" s="110">
        <f>'Mt Fletcher'!B46</f>
        <v>0</v>
      </c>
      <c r="T46" s="110">
        <f>'Sterkspriut '!B46</f>
        <v>0</v>
      </c>
      <c r="U46" s="107">
        <f t="shared" si="3"/>
        <v>0</v>
      </c>
    </row>
    <row r="47" spans="1:21" s="93" customFormat="1" x14ac:dyDescent="0.35">
      <c r="A47" s="114" t="s">
        <v>127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>
        <f t="shared" ref="K47:U47" si="4">SUM(K35:K46)</f>
        <v>0</v>
      </c>
      <c r="L47" s="115"/>
      <c r="M47" s="115"/>
      <c r="N47" s="115"/>
      <c r="O47" s="115"/>
      <c r="P47" s="115"/>
      <c r="Q47" s="115"/>
      <c r="R47" s="115"/>
      <c r="S47" s="115"/>
      <c r="T47" s="115">
        <f t="shared" si="4"/>
        <v>1</v>
      </c>
      <c r="U47" s="115">
        <f t="shared" si="4"/>
        <v>7</v>
      </c>
    </row>
    <row r="48" spans="1:21" ht="62.5" x14ac:dyDescent="0.35">
      <c r="A48" s="25" t="s">
        <v>83</v>
      </c>
      <c r="B48" s="74" t="s">
        <v>32</v>
      </c>
      <c r="C48" s="223" t="s">
        <v>171</v>
      </c>
      <c r="D48" s="224" t="s">
        <v>172</v>
      </c>
      <c r="E48" s="224" t="s">
        <v>173</v>
      </c>
      <c r="F48" s="224" t="s">
        <v>184</v>
      </c>
      <c r="G48" s="224" t="s">
        <v>187</v>
      </c>
      <c r="H48" s="224" t="s">
        <v>186</v>
      </c>
      <c r="I48" s="224" t="s">
        <v>185</v>
      </c>
      <c r="J48" s="224" t="s">
        <v>188</v>
      </c>
      <c r="K48" s="224" t="s">
        <v>174</v>
      </c>
      <c r="L48" s="224" t="s">
        <v>175</v>
      </c>
      <c r="M48" s="224" t="s">
        <v>176</v>
      </c>
      <c r="N48" s="224" t="s">
        <v>177</v>
      </c>
      <c r="O48" s="224" t="s">
        <v>183</v>
      </c>
      <c r="P48" s="224" t="s">
        <v>178</v>
      </c>
      <c r="Q48" s="224" t="s">
        <v>179</v>
      </c>
      <c r="R48" s="224" t="s">
        <v>180</v>
      </c>
      <c r="S48" s="224" t="s">
        <v>181</v>
      </c>
      <c r="T48" s="224" t="s">
        <v>182</v>
      </c>
      <c r="U48" s="101" t="s">
        <v>114</v>
      </c>
    </row>
    <row r="49" spans="1:21" x14ac:dyDescent="0.35">
      <c r="A49" s="33" t="s">
        <v>87</v>
      </c>
      <c r="B49" s="13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07"/>
    </row>
    <row r="50" spans="1:21" x14ac:dyDescent="0.35">
      <c r="A50" s="11" t="s">
        <v>3</v>
      </c>
      <c r="B50" s="13"/>
      <c r="C50" s="110">
        <f>'CHRIS HANI DO &amp; LO'!B50</f>
        <v>1</v>
      </c>
      <c r="D50" s="110">
        <f>ELLIOT!B50</f>
        <v>0</v>
      </c>
      <c r="E50" s="110">
        <f>CALA!B50</f>
        <v>0</v>
      </c>
      <c r="F50" s="110">
        <f>Cofimvaba!B50</f>
        <v>0</v>
      </c>
      <c r="G50" s="110">
        <f>CRADOCK!B50</f>
        <v>1</v>
      </c>
      <c r="H50" s="110">
        <f>ENGCOBO!B50</f>
        <v>1</v>
      </c>
      <c r="I50" s="110">
        <f>Middleburg!B50</f>
        <v>0</v>
      </c>
      <c r="J50" s="110">
        <f>WHITTLESEA!B50</f>
        <v>0</v>
      </c>
      <c r="K50" s="110">
        <f>'Thornhill &amp; Tendergate'!B50</f>
        <v>0</v>
      </c>
      <c r="L50" s="110">
        <f>Indwe!B50</f>
        <v>0</v>
      </c>
      <c r="M50" s="110">
        <f>Ladyfrere!B50</f>
        <v>1</v>
      </c>
      <c r="N50" s="110">
        <f>Tsomo!B50</f>
        <v>0</v>
      </c>
      <c r="O50" s="110">
        <f>'JG  Disctric Office'!B50</f>
        <v>1</v>
      </c>
      <c r="P50" s="110">
        <f>'Aliwal North'!B50</f>
        <v>0</v>
      </c>
      <c r="Q50" s="110">
        <f>Burgesdorp!B50</f>
        <v>0</v>
      </c>
      <c r="R50" s="110">
        <f>Maclear!B50</f>
        <v>0</v>
      </c>
      <c r="S50" s="110">
        <f>'Mt Fletcher'!B50</f>
        <v>1</v>
      </c>
      <c r="T50" s="110">
        <f>'Sterkspriut '!B50</f>
        <v>1</v>
      </c>
      <c r="U50" s="107">
        <f t="shared" ref="U50:U57" si="5">SUM(C50:T50)</f>
        <v>7</v>
      </c>
    </row>
    <row r="51" spans="1:21" x14ac:dyDescent="0.35">
      <c r="A51" s="11" t="s">
        <v>84</v>
      </c>
      <c r="B51" s="13"/>
      <c r="C51" s="110">
        <f>'CHRIS HANI DO &amp; LO'!B51</f>
        <v>1</v>
      </c>
      <c r="D51" s="110">
        <f>ELLIOT!B51</f>
        <v>0</v>
      </c>
      <c r="E51" s="110">
        <f>CALA!B51</f>
        <v>0</v>
      </c>
      <c r="F51" s="110">
        <f>Cofimvaba!B51</f>
        <v>0</v>
      </c>
      <c r="G51" s="110">
        <f>CRADOCK!B51</f>
        <v>1</v>
      </c>
      <c r="H51" s="110">
        <f>ENGCOBO!B51</f>
        <v>1</v>
      </c>
      <c r="I51" s="110">
        <f>Middleburg!B51</f>
        <v>0</v>
      </c>
      <c r="J51" s="110">
        <f>WHITTLESEA!B51</f>
        <v>0</v>
      </c>
      <c r="K51" s="110">
        <f>'Thornhill &amp; Tendergate'!B51</f>
        <v>0</v>
      </c>
      <c r="L51" s="110">
        <f>Indwe!B51</f>
        <v>0</v>
      </c>
      <c r="M51" s="110">
        <f>Ladyfrere!B51</f>
        <v>1</v>
      </c>
      <c r="N51" s="110">
        <f>Tsomo!B51</f>
        <v>0</v>
      </c>
      <c r="O51" s="110">
        <f>'JG  Disctric Office'!B51</f>
        <v>1</v>
      </c>
      <c r="P51" s="110">
        <f>'Aliwal North'!B51</f>
        <v>0</v>
      </c>
      <c r="Q51" s="110">
        <f>Burgesdorp!B51</f>
        <v>0</v>
      </c>
      <c r="R51" s="110">
        <f>Maclear!B51</f>
        <v>0</v>
      </c>
      <c r="S51" s="110">
        <f>'Mt Fletcher'!B51</f>
        <v>1</v>
      </c>
      <c r="T51" s="110">
        <f>'Sterkspriut '!B51</f>
        <v>1</v>
      </c>
      <c r="U51" s="107">
        <f t="shared" si="5"/>
        <v>7</v>
      </c>
    </row>
    <row r="52" spans="1:21" x14ac:dyDescent="0.35">
      <c r="A52" s="11" t="s">
        <v>85</v>
      </c>
      <c r="B52" s="13"/>
      <c r="C52" s="110">
        <f>'CHRIS HANI DO &amp; LO'!B52</f>
        <v>1</v>
      </c>
      <c r="D52" s="110">
        <f>ELLIOT!B52</f>
        <v>0</v>
      </c>
      <c r="E52" s="110">
        <f>CALA!B52</f>
        <v>0</v>
      </c>
      <c r="F52" s="110">
        <f>Cofimvaba!B52</f>
        <v>0</v>
      </c>
      <c r="G52" s="110">
        <f>CRADOCK!B52</f>
        <v>1</v>
      </c>
      <c r="H52" s="110">
        <f>ENGCOBO!B52</f>
        <v>1</v>
      </c>
      <c r="I52" s="110">
        <f>Middleburg!B52</f>
        <v>0</v>
      </c>
      <c r="J52" s="110">
        <f>WHITTLESEA!B52</f>
        <v>0</v>
      </c>
      <c r="K52" s="110">
        <f>'Thornhill &amp; Tendergate'!B52</f>
        <v>0</v>
      </c>
      <c r="L52" s="110">
        <f>Indwe!B52</f>
        <v>0</v>
      </c>
      <c r="M52" s="110">
        <f>Ladyfrere!B52</f>
        <v>1</v>
      </c>
      <c r="N52" s="110">
        <f>Tsomo!B52</f>
        <v>0</v>
      </c>
      <c r="O52" s="110">
        <f>'JG  Disctric Office'!B52</f>
        <v>1</v>
      </c>
      <c r="P52" s="110">
        <f>'Aliwal North'!B52</f>
        <v>0</v>
      </c>
      <c r="Q52" s="110">
        <f>Burgesdorp!B52</f>
        <v>0</v>
      </c>
      <c r="R52" s="110">
        <f>Maclear!B52</f>
        <v>0</v>
      </c>
      <c r="S52" s="110">
        <f>'Mt Fletcher'!B52</f>
        <v>1</v>
      </c>
      <c r="T52" s="110">
        <f>'Sterkspriut '!B52</f>
        <v>1</v>
      </c>
      <c r="U52" s="107">
        <f t="shared" si="5"/>
        <v>7</v>
      </c>
    </row>
    <row r="53" spans="1:21" x14ac:dyDescent="0.35">
      <c r="A53" s="11" t="s">
        <v>86</v>
      </c>
      <c r="B53" s="13"/>
      <c r="C53" s="110">
        <f>'CHRIS HANI DO &amp; LO'!B53</f>
        <v>1</v>
      </c>
      <c r="D53" s="110">
        <f>ELLIOT!B53</f>
        <v>0</v>
      </c>
      <c r="E53" s="110">
        <f>CALA!B53</f>
        <v>0</v>
      </c>
      <c r="F53" s="110">
        <f>Cofimvaba!B53</f>
        <v>0</v>
      </c>
      <c r="G53" s="110">
        <f>CRADOCK!B53</f>
        <v>1</v>
      </c>
      <c r="H53" s="110">
        <f>ENGCOBO!B53</f>
        <v>1</v>
      </c>
      <c r="I53" s="110">
        <f>Middleburg!B53</f>
        <v>0</v>
      </c>
      <c r="J53" s="110">
        <f>WHITTLESEA!B53</f>
        <v>0</v>
      </c>
      <c r="K53" s="110">
        <f>'Thornhill &amp; Tendergate'!B53</f>
        <v>0</v>
      </c>
      <c r="L53" s="110">
        <f>Indwe!B53</f>
        <v>0</v>
      </c>
      <c r="M53" s="110">
        <f>Ladyfrere!B53</f>
        <v>1</v>
      </c>
      <c r="N53" s="110">
        <f>Tsomo!B53</f>
        <v>0</v>
      </c>
      <c r="O53" s="110">
        <f>'JG  Disctric Office'!B53</f>
        <v>1</v>
      </c>
      <c r="P53" s="110">
        <f>'Aliwal North'!B53</f>
        <v>0</v>
      </c>
      <c r="Q53" s="110">
        <f>Burgesdorp!B53</f>
        <v>0</v>
      </c>
      <c r="R53" s="110">
        <f>Maclear!B53</f>
        <v>0</v>
      </c>
      <c r="S53" s="110">
        <f>'Mt Fletcher'!B53</f>
        <v>1</v>
      </c>
      <c r="T53" s="110">
        <f>'Sterkspriut '!B53</f>
        <v>1</v>
      </c>
      <c r="U53" s="107">
        <f t="shared" si="5"/>
        <v>7</v>
      </c>
    </row>
    <row r="54" spans="1:21" x14ac:dyDescent="0.35">
      <c r="A54" s="11" t="s">
        <v>4</v>
      </c>
      <c r="B54" s="13"/>
      <c r="C54" s="110">
        <f>'CHRIS HANI DO &amp; LO'!B54</f>
        <v>1</v>
      </c>
      <c r="D54" s="110">
        <f>ELLIOT!B54</f>
        <v>0</v>
      </c>
      <c r="E54" s="110">
        <f>CALA!B54</f>
        <v>0</v>
      </c>
      <c r="F54" s="110">
        <f>Cofimvaba!B54</f>
        <v>0</v>
      </c>
      <c r="G54" s="110">
        <f>CRADOCK!B54</f>
        <v>1</v>
      </c>
      <c r="H54" s="110">
        <f>ENGCOBO!B54</f>
        <v>1</v>
      </c>
      <c r="I54" s="110">
        <f>Middleburg!B54</f>
        <v>0</v>
      </c>
      <c r="J54" s="110">
        <f>WHITTLESEA!B54</f>
        <v>0</v>
      </c>
      <c r="K54" s="110">
        <f>'Thornhill &amp; Tendergate'!B54</f>
        <v>0</v>
      </c>
      <c r="L54" s="110">
        <f>Indwe!B54</f>
        <v>0</v>
      </c>
      <c r="M54" s="110">
        <f>Ladyfrere!B54</f>
        <v>1</v>
      </c>
      <c r="N54" s="110">
        <f>Tsomo!B54</f>
        <v>0</v>
      </c>
      <c r="O54" s="110">
        <f>'JG  Disctric Office'!B54</f>
        <v>1</v>
      </c>
      <c r="P54" s="110">
        <f>'Aliwal North'!B54</f>
        <v>0</v>
      </c>
      <c r="Q54" s="110">
        <f>Burgesdorp!B54</f>
        <v>0</v>
      </c>
      <c r="R54" s="110">
        <f>Maclear!B54</f>
        <v>0</v>
      </c>
      <c r="S54" s="110">
        <f>'Mt Fletcher'!B54</f>
        <v>1</v>
      </c>
      <c r="T54" s="110">
        <f>'Sterkspriut '!B54</f>
        <v>1</v>
      </c>
      <c r="U54" s="107">
        <f t="shared" si="5"/>
        <v>7</v>
      </c>
    </row>
    <row r="55" spans="1:21" x14ac:dyDescent="0.35">
      <c r="A55" s="11" t="s">
        <v>5</v>
      </c>
      <c r="B55" s="26"/>
      <c r="C55" s="110">
        <f>'CHRIS HANI DO &amp; LO'!B55</f>
        <v>1</v>
      </c>
      <c r="D55" s="110">
        <f>ELLIOT!B55</f>
        <v>0</v>
      </c>
      <c r="E55" s="110">
        <f>CALA!B55</f>
        <v>0</v>
      </c>
      <c r="F55" s="110">
        <f>Cofimvaba!B55</f>
        <v>0</v>
      </c>
      <c r="G55" s="110">
        <f>CRADOCK!B55</f>
        <v>1</v>
      </c>
      <c r="H55" s="110">
        <f>ENGCOBO!B55</f>
        <v>1</v>
      </c>
      <c r="I55" s="110">
        <f>Middleburg!B55</f>
        <v>0</v>
      </c>
      <c r="J55" s="110">
        <f>WHITTLESEA!B55</f>
        <v>0</v>
      </c>
      <c r="K55" s="110">
        <f>'Thornhill &amp; Tendergate'!B55</f>
        <v>0</v>
      </c>
      <c r="L55" s="110">
        <f>Indwe!B55</f>
        <v>0</v>
      </c>
      <c r="M55" s="110">
        <f>Ladyfrere!B55</f>
        <v>1</v>
      </c>
      <c r="N55" s="110">
        <f>Tsomo!B55</f>
        <v>0</v>
      </c>
      <c r="O55" s="110">
        <f>'JG  Disctric Office'!B55</f>
        <v>1</v>
      </c>
      <c r="P55" s="110">
        <f>'Aliwal North'!B55</f>
        <v>0</v>
      </c>
      <c r="Q55" s="110">
        <f>Burgesdorp!B55</f>
        <v>0</v>
      </c>
      <c r="R55" s="110">
        <f>Maclear!B55</f>
        <v>0</v>
      </c>
      <c r="S55" s="110">
        <f>'Mt Fletcher'!B55</f>
        <v>1</v>
      </c>
      <c r="T55" s="110">
        <f>'Sterkspriut '!B55</f>
        <v>1</v>
      </c>
      <c r="U55" s="107">
        <f t="shared" si="5"/>
        <v>7</v>
      </c>
    </row>
    <row r="56" spans="1:21" x14ac:dyDescent="0.35">
      <c r="A56" s="11" t="s">
        <v>72</v>
      </c>
      <c r="B56" s="13"/>
      <c r="C56" s="110">
        <f>'CHRIS HANI DO &amp; LO'!B56</f>
        <v>1</v>
      </c>
      <c r="D56" s="110">
        <f>ELLIOT!B56</f>
        <v>0</v>
      </c>
      <c r="E56" s="110">
        <f>CALA!B56</f>
        <v>0</v>
      </c>
      <c r="F56" s="110">
        <f>Cofimvaba!B56</f>
        <v>0</v>
      </c>
      <c r="G56" s="110">
        <f>CRADOCK!B56</f>
        <v>1</v>
      </c>
      <c r="H56" s="110">
        <f>ENGCOBO!B56</f>
        <v>1</v>
      </c>
      <c r="I56" s="110">
        <f>Middleburg!B56</f>
        <v>0</v>
      </c>
      <c r="J56" s="110">
        <f>WHITTLESEA!B56</f>
        <v>0</v>
      </c>
      <c r="K56" s="110">
        <f>'Thornhill &amp; Tendergate'!B56</f>
        <v>0</v>
      </c>
      <c r="L56" s="110">
        <f>Indwe!B56</f>
        <v>0</v>
      </c>
      <c r="M56" s="110">
        <f>Ladyfrere!B56</f>
        <v>1</v>
      </c>
      <c r="N56" s="110">
        <f>Tsomo!B56</f>
        <v>0</v>
      </c>
      <c r="O56" s="110">
        <f>'JG  Disctric Office'!B56</f>
        <v>1</v>
      </c>
      <c r="P56" s="110">
        <f>'Aliwal North'!B56</f>
        <v>0</v>
      </c>
      <c r="Q56" s="110">
        <f>Burgesdorp!B56</f>
        <v>0</v>
      </c>
      <c r="R56" s="110">
        <f>Maclear!B56</f>
        <v>0</v>
      </c>
      <c r="S56" s="110">
        <f>'Mt Fletcher'!B56</f>
        <v>1</v>
      </c>
      <c r="T56" s="110">
        <f>'Sterkspriut '!B56</f>
        <v>1</v>
      </c>
      <c r="U56" s="107">
        <f t="shared" si="5"/>
        <v>7</v>
      </c>
    </row>
    <row r="57" spans="1:21" s="93" customFormat="1" x14ac:dyDescent="0.35">
      <c r="A57" s="114" t="s">
        <v>107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62">
        <f t="shared" si="5"/>
        <v>0</v>
      </c>
    </row>
    <row r="58" spans="1:21" x14ac:dyDescent="0.35">
      <c r="A58" s="29"/>
      <c r="B58" s="30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106"/>
    </row>
    <row r="59" spans="1:21" x14ac:dyDescent="0.35">
      <c r="A59" s="244" t="s">
        <v>97</v>
      </c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6"/>
      <c r="U59" s="106"/>
    </row>
    <row r="60" spans="1:21" ht="62.5" x14ac:dyDescent="0.35">
      <c r="A60" s="25" t="s">
        <v>6</v>
      </c>
      <c r="B60" s="4" t="s">
        <v>32</v>
      </c>
      <c r="C60" s="223" t="s">
        <v>171</v>
      </c>
      <c r="D60" s="224" t="s">
        <v>172</v>
      </c>
      <c r="E60" s="224" t="s">
        <v>173</v>
      </c>
      <c r="F60" s="224" t="s">
        <v>184</v>
      </c>
      <c r="G60" s="224" t="s">
        <v>187</v>
      </c>
      <c r="H60" s="224" t="s">
        <v>186</v>
      </c>
      <c r="I60" s="224" t="s">
        <v>185</v>
      </c>
      <c r="J60" s="224" t="s">
        <v>188</v>
      </c>
      <c r="K60" s="224" t="s">
        <v>174</v>
      </c>
      <c r="L60" s="224" t="s">
        <v>175</v>
      </c>
      <c r="M60" s="224" t="s">
        <v>176</v>
      </c>
      <c r="N60" s="224" t="s">
        <v>177</v>
      </c>
      <c r="O60" s="224" t="s">
        <v>183</v>
      </c>
      <c r="P60" s="224" t="s">
        <v>178</v>
      </c>
      <c r="Q60" s="224" t="s">
        <v>179</v>
      </c>
      <c r="R60" s="224" t="s">
        <v>180</v>
      </c>
      <c r="S60" s="224" t="s">
        <v>181</v>
      </c>
      <c r="T60" s="224" t="s">
        <v>182</v>
      </c>
      <c r="U60" s="101" t="s">
        <v>114</v>
      </c>
    </row>
    <row r="61" spans="1:21" x14ac:dyDescent="0.35">
      <c r="A61" s="48" t="s">
        <v>7</v>
      </c>
      <c r="B61" s="14"/>
      <c r="C61" s="110">
        <f>'CHRIS HANI DO &amp; LO'!B61</f>
        <v>17</v>
      </c>
      <c r="D61" s="110">
        <f>ELLIOT!B61</f>
        <v>2</v>
      </c>
      <c r="E61" s="110">
        <f>CALA!B61</f>
        <v>11</v>
      </c>
      <c r="F61" s="110">
        <f>Cofimvaba!B61</f>
        <v>8</v>
      </c>
      <c r="G61" s="110">
        <f>CRADOCK!B61</f>
        <v>11</v>
      </c>
      <c r="H61" s="110">
        <f>ENGCOBO!B61</f>
        <v>8</v>
      </c>
      <c r="I61" s="110">
        <f>Middleburg!B61</f>
        <v>9</v>
      </c>
      <c r="J61" s="110">
        <f>WHITTLESEA!B61</f>
        <v>6</v>
      </c>
      <c r="K61" s="110">
        <f>'Thornhill &amp; Tendergate'!B61</f>
        <v>3</v>
      </c>
      <c r="L61" s="110">
        <f>Indwe!B61</f>
        <v>8</v>
      </c>
      <c r="M61" s="110">
        <f>Ladyfrere!B61</f>
        <v>14</v>
      </c>
      <c r="N61" s="110">
        <f>Tsomo!B61</f>
        <v>6</v>
      </c>
      <c r="O61" s="110">
        <f>'JG  Disctric Office'!B61</f>
        <v>6</v>
      </c>
      <c r="P61" s="110">
        <f>'Aliwal North'!B61</f>
        <v>5</v>
      </c>
      <c r="Q61" s="110">
        <f>Burgesdorp!B61</f>
        <v>6</v>
      </c>
      <c r="R61" s="110">
        <f>Maclear!B61</f>
        <v>5</v>
      </c>
      <c r="S61" s="110">
        <f>'Mt Fletcher'!B61</f>
        <v>6</v>
      </c>
      <c r="T61" s="110">
        <f>'Sterkspriut '!B61</f>
        <v>4</v>
      </c>
      <c r="U61" s="107">
        <f t="shared" ref="U61:U72" si="6">SUM(C61:T61)</f>
        <v>135</v>
      </c>
    </row>
    <row r="62" spans="1:21" x14ac:dyDescent="0.35">
      <c r="A62" s="48" t="s">
        <v>8</v>
      </c>
      <c r="B62" s="14"/>
      <c r="C62" s="110">
        <f>'CHRIS HANI DO &amp; LO'!B62</f>
        <v>10</v>
      </c>
      <c r="D62" s="110">
        <f>ELLIOT!B62</f>
        <v>1</v>
      </c>
      <c r="E62" s="110">
        <f>CALA!B62</f>
        <v>5</v>
      </c>
      <c r="F62" s="110">
        <f>Cofimvaba!B62</f>
        <v>2</v>
      </c>
      <c r="G62" s="110">
        <f>CRADOCK!B62</f>
        <v>8</v>
      </c>
      <c r="H62" s="110">
        <f>ENGCOBO!B62</f>
        <v>6</v>
      </c>
      <c r="I62" s="110">
        <f>Middleburg!B62</f>
        <v>6</v>
      </c>
      <c r="J62" s="110">
        <f>WHITTLESEA!B62</f>
        <v>5</v>
      </c>
      <c r="K62" s="110">
        <f>'Thornhill &amp; Tendergate'!B62</f>
        <v>1</v>
      </c>
      <c r="L62" s="110">
        <f>Indwe!B62</f>
        <v>4</v>
      </c>
      <c r="M62" s="110">
        <f>Ladyfrere!B62</f>
        <v>8</v>
      </c>
      <c r="N62" s="110">
        <f>Tsomo!B62</f>
        <v>4</v>
      </c>
      <c r="O62" s="110">
        <f>'JG  Disctric Office'!B62</f>
        <v>5</v>
      </c>
      <c r="P62" s="110">
        <f>'Aliwal North'!B62</f>
        <v>3</v>
      </c>
      <c r="Q62" s="110">
        <f>Burgesdorp!B62</f>
        <v>6</v>
      </c>
      <c r="R62" s="110">
        <f>Maclear!B62</f>
        <v>2</v>
      </c>
      <c r="S62" s="110">
        <f>'Mt Fletcher'!B62</f>
        <v>2</v>
      </c>
      <c r="T62" s="110">
        <f>'Sterkspriut '!B62</f>
        <v>4</v>
      </c>
      <c r="U62" s="107">
        <f t="shared" si="6"/>
        <v>82</v>
      </c>
    </row>
    <row r="63" spans="1:21" x14ac:dyDescent="0.35">
      <c r="A63" s="48" t="s">
        <v>9</v>
      </c>
      <c r="B63" s="14"/>
      <c r="C63" s="110">
        <f>'CHRIS HANI DO &amp; LO'!B63</f>
        <v>8</v>
      </c>
      <c r="D63" s="110">
        <f>ELLIOT!B63</f>
        <v>1</v>
      </c>
      <c r="E63" s="110">
        <f>CALA!B63</f>
        <v>5</v>
      </c>
      <c r="F63" s="110">
        <f>Cofimvaba!B63</f>
        <v>2</v>
      </c>
      <c r="G63" s="110">
        <f>CRADOCK!B63</f>
        <v>5</v>
      </c>
      <c r="H63" s="110">
        <f>ENGCOBO!B63</f>
        <v>5</v>
      </c>
      <c r="I63" s="110">
        <f>Middleburg!B63</f>
        <v>4</v>
      </c>
      <c r="J63" s="110">
        <f>WHITTLESEA!B63</f>
        <v>5</v>
      </c>
      <c r="K63" s="110">
        <f>'Thornhill &amp; Tendergate'!B63</f>
        <v>1</v>
      </c>
      <c r="L63" s="110">
        <f>Indwe!B63</f>
        <v>4</v>
      </c>
      <c r="M63" s="110">
        <f>Ladyfrere!B63</f>
        <v>8</v>
      </c>
      <c r="N63" s="110">
        <f>Tsomo!B63</f>
        <v>3</v>
      </c>
      <c r="O63" s="110">
        <f>'JG  Disctric Office'!B63</f>
        <v>4</v>
      </c>
      <c r="P63" s="110">
        <f>'Aliwal North'!B63</f>
        <v>3</v>
      </c>
      <c r="Q63" s="110">
        <f>Burgesdorp!B63</f>
        <v>3</v>
      </c>
      <c r="R63" s="110">
        <f>Maclear!B63</f>
        <v>2</v>
      </c>
      <c r="S63" s="110">
        <f>'Mt Fletcher'!B63</f>
        <v>2</v>
      </c>
      <c r="T63" s="110">
        <f>'Sterkspriut '!B63</f>
        <v>4</v>
      </c>
      <c r="U63" s="107">
        <f t="shared" si="6"/>
        <v>69</v>
      </c>
    </row>
    <row r="64" spans="1:21" x14ac:dyDescent="0.35">
      <c r="A64" s="48" t="s">
        <v>63</v>
      </c>
      <c r="B64" s="34"/>
      <c r="C64" s="110">
        <f>'CHRIS HANI DO &amp; LO'!B64</f>
        <v>0</v>
      </c>
      <c r="D64" s="110">
        <f>ELLIOT!B64</f>
        <v>1</v>
      </c>
      <c r="E64" s="110">
        <f>CALA!B64</f>
        <v>3</v>
      </c>
      <c r="F64" s="110">
        <f>Cofimvaba!B64</f>
        <v>2</v>
      </c>
      <c r="G64" s="110">
        <f>CRADOCK!B64</f>
        <v>4</v>
      </c>
      <c r="H64" s="110">
        <f>ENGCOBO!B64</f>
        <v>5</v>
      </c>
      <c r="I64" s="110">
        <f>Middleburg!B64</f>
        <v>4</v>
      </c>
      <c r="J64" s="110">
        <f>WHITTLESEA!B64</f>
        <v>3</v>
      </c>
      <c r="K64" s="110">
        <f>'Thornhill &amp; Tendergate'!B64</f>
        <v>1</v>
      </c>
      <c r="L64" s="110">
        <f>Indwe!B64</f>
        <v>4</v>
      </c>
      <c r="M64" s="110">
        <f>Ladyfrere!B64</f>
        <v>8</v>
      </c>
      <c r="N64" s="110">
        <f>Tsomo!B64</f>
        <v>4</v>
      </c>
      <c r="O64" s="110">
        <f>'JG  Disctric Office'!B64</f>
        <v>4</v>
      </c>
      <c r="P64" s="110">
        <f>'Aliwal North'!B64</f>
        <v>3</v>
      </c>
      <c r="Q64" s="110">
        <f>Burgesdorp!B64</f>
        <v>3</v>
      </c>
      <c r="R64" s="110">
        <f>Maclear!B64</f>
        <v>1</v>
      </c>
      <c r="S64" s="110">
        <f>'Mt Fletcher'!B64</f>
        <v>2</v>
      </c>
      <c r="T64" s="110">
        <f>'Sterkspriut '!B64</f>
        <v>4</v>
      </c>
      <c r="U64" s="107">
        <f t="shared" si="6"/>
        <v>56</v>
      </c>
    </row>
    <row r="65" spans="1:21" x14ac:dyDescent="0.35">
      <c r="A65" s="48" t="s">
        <v>10</v>
      </c>
      <c r="B65" s="14"/>
      <c r="C65" s="110">
        <f>'CHRIS HANI DO &amp; LO'!B65</f>
        <v>15</v>
      </c>
      <c r="D65" s="110">
        <f>ELLIOT!B65</f>
        <v>2</v>
      </c>
      <c r="E65" s="110">
        <f>CALA!B65</f>
        <v>6</v>
      </c>
      <c r="F65" s="110">
        <f>Cofimvaba!B65</f>
        <v>5</v>
      </c>
      <c r="G65" s="110">
        <f>CRADOCK!B65</f>
        <v>5</v>
      </c>
      <c r="H65" s="110">
        <f>ENGCOBO!B65</f>
        <v>6</v>
      </c>
      <c r="I65" s="110">
        <f>Middleburg!B65</f>
        <v>3</v>
      </c>
      <c r="J65" s="110">
        <f>WHITTLESEA!B65</f>
        <v>5</v>
      </c>
      <c r="K65" s="110">
        <f>'Thornhill &amp; Tendergate'!B65</f>
        <v>1</v>
      </c>
      <c r="L65" s="110">
        <f>Indwe!B65</f>
        <v>4</v>
      </c>
      <c r="M65" s="110">
        <f>Ladyfrere!B65</f>
        <v>8</v>
      </c>
      <c r="N65" s="110">
        <f>Tsomo!B65</f>
        <v>4</v>
      </c>
      <c r="O65" s="110">
        <f>'JG  Disctric Office'!B65</f>
        <v>4</v>
      </c>
      <c r="P65" s="110">
        <f>'Aliwal North'!B65</f>
        <v>3</v>
      </c>
      <c r="Q65" s="110">
        <f>Burgesdorp!B65</f>
        <v>3</v>
      </c>
      <c r="R65" s="110">
        <f>Maclear!B65</f>
        <v>2</v>
      </c>
      <c r="S65" s="110">
        <f>'Mt Fletcher'!B65</f>
        <v>2</v>
      </c>
      <c r="T65" s="110">
        <f>'Sterkspriut '!B65</f>
        <v>4</v>
      </c>
      <c r="U65" s="107">
        <f t="shared" si="6"/>
        <v>82</v>
      </c>
    </row>
    <row r="66" spans="1:21" ht="29" x14ac:dyDescent="0.35">
      <c r="A66" s="58" t="s">
        <v>64</v>
      </c>
      <c r="B66" s="36"/>
      <c r="C66" s="110">
        <f>'CHRIS HANI DO &amp; LO'!B66</f>
        <v>10</v>
      </c>
      <c r="D66" s="110">
        <f>ELLIOT!B66</f>
        <v>3</v>
      </c>
      <c r="E66" s="110">
        <f>CALA!B66</f>
        <v>8</v>
      </c>
      <c r="F66" s="110">
        <f>Cofimvaba!B66</f>
        <v>2</v>
      </c>
      <c r="G66" s="110">
        <f>CRADOCK!B66</f>
        <v>3</v>
      </c>
      <c r="H66" s="110">
        <f>ENGCOBO!B66</f>
        <v>11</v>
      </c>
      <c r="I66" s="110">
        <f>Middleburg!B66</f>
        <v>2</v>
      </c>
      <c r="J66" s="110">
        <f>WHITTLESEA!B66</f>
        <v>8</v>
      </c>
      <c r="K66" s="110">
        <f>'Thornhill &amp; Tendergate'!B66</f>
        <v>2</v>
      </c>
      <c r="L66" s="110">
        <f>Indwe!B66</f>
        <v>5</v>
      </c>
      <c r="M66" s="110">
        <f>Ladyfrere!B66</f>
        <v>6</v>
      </c>
      <c r="N66" s="110">
        <f>Tsomo!B66</f>
        <v>6</v>
      </c>
      <c r="O66" s="110">
        <f>'JG  Disctric Office'!B66</f>
        <v>6</v>
      </c>
      <c r="P66" s="110">
        <f>'Aliwal North'!B66</f>
        <v>5</v>
      </c>
      <c r="Q66" s="110">
        <f>Burgesdorp!B66</f>
        <v>8</v>
      </c>
      <c r="R66" s="110">
        <f>Maclear!B66</f>
        <v>4</v>
      </c>
      <c r="S66" s="110">
        <f>'Mt Fletcher'!B66</f>
        <v>5</v>
      </c>
      <c r="T66" s="110">
        <f>'Sterkspriut '!B66</f>
        <v>6</v>
      </c>
      <c r="U66" s="107">
        <f t="shared" si="6"/>
        <v>100</v>
      </c>
    </row>
    <row r="67" spans="1:21" x14ac:dyDescent="0.35">
      <c r="A67" s="48" t="s">
        <v>11</v>
      </c>
      <c r="B67" s="38"/>
      <c r="C67" s="110">
        <f>'CHRIS HANI DO &amp; LO'!B67</f>
        <v>4</v>
      </c>
      <c r="D67" s="110">
        <f>ELLIOT!B67</f>
        <v>0</v>
      </c>
      <c r="E67" s="110">
        <f>CALA!B67</f>
        <v>4</v>
      </c>
      <c r="F67" s="110">
        <f>Cofimvaba!B67</f>
        <v>4</v>
      </c>
      <c r="G67" s="110">
        <f>CRADOCK!B67</f>
        <v>8</v>
      </c>
      <c r="H67" s="110">
        <f>ENGCOBO!B67</f>
        <v>0</v>
      </c>
      <c r="I67" s="110">
        <f>Middleburg!B67</f>
        <v>0</v>
      </c>
      <c r="J67" s="110">
        <f>WHITTLESEA!B67</f>
        <v>0</v>
      </c>
      <c r="K67" s="110">
        <f>'Thornhill &amp; Tendergate'!B67</f>
        <v>0</v>
      </c>
      <c r="L67" s="110">
        <f>Indwe!B67</f>
        <v>2</v>
      </c>
      <c r="M67" s="110">
        <f>Ladyfrere!B67</f>
        <v>4</v>
      </c>
      <c r="N67" s="110">
        <f>Tsomo!B67</f>
        <v>0</v>
      </c>
      <c r="O67" s="110">
        <f>'JG  Disctric Office'!B67</f>
        <v>1</v>
      </c>
      <c r="P67" s="110">
        <f>'Aliwal North'!B67</f>
        <v>0</v>
      </c>
      <c r="Q67" s="110">
        <f>Burgesdorp!B67</f>
        <v>2</v>
      </c>
      <c r="R67" s="110">
        <f>Maclear!B67</f>
        <v>0</v>
      </c>
      <c r="S67" s="110">
        <f>'Mt Fletcher'!B67</f>
        <v>0</v>
      </c>
      <c r="T67" s="110">
        <f>'Sterkspriut '!B67</f>
        <v>6</v>
      </c>
      <c r="U67" s="107">
        <f t="shared" si="6"/>
        <v>35</v>
      </c>
    </row>
    <row r="68" spans="1:21" x14ac:dyDescent="0.35">
      <c r="A68" s="48" t="s">
        <v>12</v>
      </c>
      <c r="B68" s="36"/>
      <c r="C68" s="110">
        <f>'CHRIS HANI DO &amp; LO'!B68</f>
        <v>17</v>
      </c>
      <c r="D68" s="110">
        <f>ELLIOT!B68</f>
        <v>2</v>
      </c>
      <c r="E68" s="110">
        <f>CALA!B68</f>
        <v>5</v>
      </c>
      <c r="F68" s="110">
        <f>Cofimvaba!B68</f>
        <v>2</v>
      </c>
      <c r="G68" s="110">
        <f>CRADOCK!B68</f>
        <v>2</v>
      </c>
      <c r="H68" s="110">
        <f>ENGCOBO!B68</f>
        <v>4</v>
      </c>
      <c r="I68" s="110">
        <f>Middleburg!B68</f>
        <v>0</v>
      </c>
      <c r="J68" s="110">
        <f>WHITTLESEA!B68</f>
        <v>3</v>
      </c>
      <c r="K68" s="110">
        <f>'Thornhill &amp; Tendergate'!B68</f>
        <v>2</v>
      </c>
      <c r="L68" s="110">
        <f>Indwe!B68</f>
        <v>4</v>
      </c>
      <c r="M68" s="110">
        <f>Ladyfrere!B68</f>
        <v>7</v>
      </c>
      <c r="N68" s="110">
        <f>Tsomo!B68</f>
        <v>3</v>
      </c>
      <c r="O68" s="110">
        <f>'JG  Disctric Office'!B68</f>
        <v>4</v>
      </c>
      <c r="P68" s="110">
        <f>'Aliwal North'!B68</f>
        <v>2</v>
      </c>
      <c r="Q68" s="110">
        <f>Burgesdorp!B68</f>
        <v>3</v>
      </c>
      <c r="R68" s="110">
        <f>Maclear!B68</f>
        <v>2</v>
      </c>
      <c r="S68" s="110">
        <f>'Mt Fletcher'!B68</f>
        <v>2</v>
      </c>
      <c r="T68" s="110">
        <f>'Sterkspriut '!B68</f>
        <v>1</v>
      </c>
      <c r="U68" s="107">
        <f t="shared" si="6"/>
        <v>65</v>
      </c>
    </row>
    <row r="69" spans="1:21" x14ac:dyDescent="0.35">
      <c r="A69" s="48" t="s">
        <v>13</v>
      </c>
      <c r="B69" s="36"/>
      <c r="C69" s="110">
        <f>'CHRIS HANI DO &amp; LO'!B69</f>
        <v>17</v>
      </c>
      <c r="D69" s="110">
        <f>ELLIOT!B69</f>
        <v>2</v>
      </c>
      <c r="E69" s="110">
        <f>CALA!B69</f>
        <v>1</v>
      </c>
      <c r="F69" s="110">
        <f>Cofimvaba!B69</f>
        <v>8</v>
      </c>
      <c r="G69" s="110">
        <f>CRADOCK!B69</f>
        <v>11</v>
      </c>
      <c r="H69" s="110">
        <f>ENGCOBO!B69</f>
        <v>8</v>
      </c>
      <c r="I69" s="110">
        <f>Middleburg!B69</f>
        <v>1</v>
      </c>
      <c r="J69" s="110">
        <f>WHITTLESEA!B69</f>
        <v>6</v>
      </c>
      <c r="K69" s="110">
        <f>'Thornhill &amp; Tendergate'!B69</f>
        <v>3</v>
      </c>
      <c r="L69" s="110">
        <f>Indwe!B69</f>
        <v>8</v>
      </c>
      <c r="M69" s="110">
        <f>Ladyfrere!B69</f>
        <v>14</v>
      </c>
      <c r="N69" s="110">
        <f>Tsomo!B69</f>
        <v>6</v>
      </c>
      <c r="O69" s="110">
        <f>'JG  Disctric Office'!B69</f>
        <v>7</v>
      </c>
      <c r="P69" s="110">
        <f>'Aliwal North'!B69</f>
        <v>5</v>
      </c>
      <c r="Q69" s="110">
        <f>Burgesdorp!B69</f>
        <v>6</v>
      </c>
      <c r="R69" s="110">
        <f>Maclear!B69</f>
        <v>5</v>
      </c>
      <c r="S69" s="110">
        <f>'Mt Fletcher'!B69</f>
        <v>6</v>
      </c>
      <c r="T69" s="110">
        <f>'Sterkspriut '!B69</f>
        <v>4</v>
      </c>
      <c r="U69" s="107">
        <f t="shared" si="6"/>
        <v>118</v>
      </c>
    </row>
    <row r="70" spans="1:21" ht="29" x14ac:dyDescent="0.35">
      <c r="A70" s="58" t="s">
        <v>65</v>
      </c>
      <c r="B70" s="40"/>
      <c r="C70" s="110">
        <f>'CHRIS HANI DO &amp; LO'!B70</f>
        <v>0</v>
      </c>
      <c r="D70" s="110">
        <f>ELLIOT!B70</f>
        <v>1</v>
      </c>
      <c r="E70" s="110">
        <f>CALA!B70</f>
        <v>1</v>
      </c>
      <c r="F70" s="110">
        <f>Cofimvaba!B70</f>
        <v>1</v>
      </c>
      <c r="G70" s="110">
        <f>CRADOCK!B70</f>
        <v>1</v>
      </c>
      <c r="H70" s="110">
        <f>ENGCOBO!B70</f>
        <v>1</v>
      </c>
      <c r="I70" s="110">
        <f>Middleburg!B70</f>
        <v>1</v>
      </c>
      <c r="J70" s="110">
        <f>WHITTLESEA!B70</f>
        <v>1</v>
      </c>
      <c r="K70" s="110">
        <f>'Thornhill &amp; Tendergate'!B70</f>
        <v>1</v>
      </c>
      <c r="L70" s="110">
        <f>Indwe!B70</f>
        <v>1</v>
      </c>
      <c r="M70" s="110">
        <f>Ladyfrere!B70</f>
        <v>1</v>
      </c>
      <c r="N70" s="110">
        <f>Tsomo!B70</f>
        <v>1</v>
      </c>
      <c r="O70" s="110">
        <f>'JG  Disctric Office'!B70</f>
        <v>0</v>
      </c>
      <c r="P70" s="110">
        <f>'Aliwal North'!B70</f>
        <v>1</v>
      </c>
      <c r="Q70" s="110">
        <f>Burgesdorp!B70</f>
        <v>1</v>
      </c>
      <c r="R70" s="110">
        <f>Maclear!B70</f>
        <v>1</v>
      </c>
      <c r="S70" s="110">
        <f>'Mt Fletcher'!B70</f>
        <v>1</v>
      </c>
      <c r="T70" s="110">
        <f>'Sterkspriut '!B70</f>
        <v>1</v>
      </c>
      <c r="U70" s="107">
        <f t="shared" si="6"/>
        <v>16</v>
      </c>
    </row>
    <row r="71" spans="1:21" x14ac:dyDescent="0.35">
      <c r="A71" s="20" t="s">
        <v>28</v>
      </c>
      <c r="B71" s="40"/>
      <c r="C71" s="110">
        <f>'CHRIS HANI DO &amp; LO'!B71</f>
        <v>17</v>
      </c>
      <c r="D71" s="110">
        <f>ELLIOT!B71</f>
        <v>2</v>
      </c>
      <c r="E71" s="110">
        <f>CALA!B71</f>
        <v>11</v>
      </c>
      <c r="F71" s="110">
        <f>Cofimvaba!B71</f>
        <v>8</v>
      </c>
      <c r="G71" s="110">
        <f>CRADOCK!B71</f>
        <v>11</v>
      </c>
      <c r="H71" s="110">
        <f>ENGCOBO!B71</f>
        <v>8</v>
      </c>
      <c r="I71" s="110">
        <f>Middleburg!B71</f>
        <v>9</v>
      </c>
      <c r="J71" s="110">
        <f>WHITTLESEA!B71</f>
        <v>6</v>
      </c>
      <c r="K71" s="110">
        <f>'Thornhill &amp; Tendergate'!B71</f>
        <v>3</v>
      </c>
      <c r="L71" s="110">
        <f>Indwe!B71</f>
        <v>8</v>
      </c>
      <c r="M71" s="110">
        <f>Ladyfrere!B71</f>
        <v>14</v>
      </c>
      <c r="N71" s="110">
        <f>Tsomo!B71</f>
        <v>6</v>
      </c>
      <c r="O71" s="110">
        <f>'JG  Disctric Office'!B71</f>
        <v>7</v>
      </c>
      <c r="P71" s="110">
        <f>'Aliwal North'!B71</f>
        <v>5</v>
      </c>
      <c r="Q71" s="110">
        <f>Burgesdorp!B71</f>
        <v>6</v>
      </c>
      <c r="R71" s="110">
        <f>Maclear!B71</f>
        <v>5</v>
      </c>
      <c r="S71" s="110">
        <f>'Mt Fletcher'!B71</f>
        <v>6</v>
      </c>
      <c r="T71" s="110">
        <f>'Sterkspriut '!B71</f>
        <v>4</v>
      </c>
      <c r="U71" s="107">
        <f t="shared" si="6"/>
        <v>136</v>
      </c>
    </row>
    <row r="72" spans="1:21" x14ac:dyDescent="0.35">
      <c r="A72" s="20" t="s">
        <v>68</v>
      </c>
      <c r="B72" s="36"/>
      <c r="C72" s="110">
        <f>'CHRIS HANI DO &amp; LO'!B72</f>
        <v>3</v>
      </c>
      <c r="D72" s="110">
        <f>ELLIOT!B72</f>
        <v>1</v>
      </c>
      <c r="E72" s="110">
        <f>CALA!B72</f>
        <v>1</v>
      </c>
      <c r="F72" s="110">
        <f>Cofimvaba!B72</f>
        <v>1</v>
      </c>
      <c r="G72" s="110">
        <f>CRADOCK!B72</f>
        <v>1</v>
      </c>
      <c r="H72" s="110">
        <f>ENGCOBO!B72</f>
        <v>1</v>
      </c>
      <c r="I72" s="110">
        <f>Middleburg!B72</f>
        <v>1</v>
      </c>
      <c r="J72" s="110">
        <f>WHITTLESEA!B72</f>
        <v>1</v>
      </c>
      <c r="K72" s="110">
        <f>'Thornhill &amp; Tendergate'!B72</f>
        <v>1</v>
      </c>
      <c r="L72" s="110">
        <f>Indwe!B72</f>
        <v>1</v>
      </c>
      <c r="M72" s="110">
        <f>Ladyfrere!B72</f>
        <v>1</v>
      </c>
      <c r="N72" s="110">
        <f>Tsomo!B72</f>
        <v>1</v>
      </c>
      <c r="O72" s="110">
        <f>'JG  Disctric Office'!B72</f>
        <v>2</v>
      </c>
      <c r="P72" s="110">
        <f>'Aliwal North'!B72</f>
        <v>1</v>
      </c>
      <c r="Q72" s="110">
        <f>Burgesdorp!B72</f>
        <v>1</v>
      </c>
      <c r="R72" s="110">
        <f>Maclear!B72</f>
        <v>1</v>
      </c>
      <c r="S72" s="110">
        <f>'Mt Fletcher'!B72</f>
        <v>1</v>
      </c>
      <c r="T72" s="110">
        <f>'Sterkspriut '!B72</f>
        <v>1</v>
      </c>
      <c r="U72" s="107">
        <f t="shared" si="6"/>
        <v>21</v>
      </c>
    </row>
    <row r="73" spans="1:21" s="93" customFormat="1" ht="22" customHeight="1" x14ac:dyDescent="0.35">
      <c r="A73" s="119" t="s">
        <v>120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</row>
    <row r="74" spans="1:21" s="90" customFormat="1" ht="19" customHeight="1" x14ac:dyDescent="0.35">
      <c r="A74" s="81"/>
      <c r="B74" s="120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2"/>
      <c r="U74" s="105"/>
    </row>
    <row r="75" spans="1:21" x14ac:dyDescent="0.35">
      <c r="A75" s="244" t="s">
        <v>98</v>
      </c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6"/>
      <c r="U75" s="106"/>
    </row>
    <row r="76" spans="1:21" ht="71.5" x14ac:dyDescent="0.35">
      <c r="A76" s="25" t="s">
        <v>6</v>
      </c>
      <c r="B76" s="4" t="s">
        <v>32</v>
      </c>
      <c r="C76" s="223" t="s">
        <v>171</v>
      </c>
      <c r="D76" s="224" t="s">
        <v>172</v>
      </c>
      <c r="E76" s="224" t="s">
        <v>173</v>
      </c>
      <c r="F76" s="224" t="s">
        <v>184</v>
      </c>
      <c r="G76" s="224" t="s">
        <v>187</v>
      </c>
      <c r="H76" s="224" t="s">
        <v>186</v>
      </c>
      <c r="I76" s="224" t="s">
        <v>185</v>
      </c>
      <c r="J76" s="224" t="s">
        <v>188</v>
      </c>
      <c r="K76" s="224" t="s">
        <v>174</v>
      </c>
      <c r="L76" s="224" t="s">
        <v>175</v>
      </c>
      <c r="M76" s="224" t="s">
        <v>176</v>
      </c>
      <c r="N76" s="224" t="s">
        <v>177</v>
      </c>
      <c r="O76" s="224" t="s">
        <v>183</v>
      </c>
      <c r="P76" s="224" t="s">
        <v>178</v>
      </c>
      <c r="Q76" s="224" t="s">
        <v>179</v>
      </c>
      <c r="R76" s="224" t="s">
        <v>180</v>
      </c>
      <c r="S76" s="224" t="s">
        <v>181</v>
      </c>
      <c r="T76" s="224" t="s">
        <v>182</v>
      </c>
      <c r="U76" s="101" t="s">
        <v>114</v>
      </c>
    </row>
    <row r="77" spans="1:21" x14ac:dyDescent="0.35">
      <c r="A77" s="16" t="s">
        <v>48</v>
      </c>
      <c r="B77" s="12"/>
      <c r="C77" s="110">
        <f>'CHRIS HANI DO &amp; LO'!B77</f>
        <v>4</v>
      </c>
      <c r="D77" s="110">
        <f>ELLIOT!B77</f>
        <v>1</v>
      </c>
      <c r="E77" s="110">
        <f>CALA!B77</f>
        <v>1</v>
      </c>
      <c r="F77" s="110">
        <f>Cofimvaba!B77</f>
        <v>1</v>
      </c>
      <c r="G77" s="110">
        <f>CRADOCK!B77</f>
        <v>1</v>
      </c>
      <c r="H77" s="110">
        <f>ENGCOBO!B77</f>
        <v>1</v>
      </c>
      <c r="I77" s="110">
        <f>Middleburg!B77</f>
        <v>1</v>
      </c>
      <c r="J77" s="110">
        <f>WHITTLESEA!B77</f>
        <v>1</v>
      </c>
      <c r="K77" s="110">
        <f>'Thornhill &amp; Tendergate'!B77</f>
        <v>1</v>
      </c>
      <c r="L77" s="110">
        <f>Indwe!B77</f>
        <v>1</v>
      </c>
      <c r="M77" s="110">
        <f>Ladyfrere!B77</f>
        <v>1</v>
      </c>
      <c r="N77" s="110">
        <f>Tsomo!B77</f>
        <v>1</v>
      </c>
      <c r="O77" s="110">
        <f>'JG  Disctric Office'!B77</f>
        <v>4</v>
      </c>
      <c r="P77" s="110">
        <f>'Aliwal North'!B77</f>
        <v>1</v>
      </c>
      <c r="Q77" s="110">
        <f>Burgesdorp!B77</f>
        <v>1</v>
      </c>
      <c r="R77" s="110">
        <f>Maclear!B77</f>
        <v>1</v>
      </c>
      <c r="S77" s="110">
        <f>'Mt Fletcher'!B77</f>
        <v>1</v>
      </c>
      <c r="T77" s="110">
        <f>'Sterkspriut '!B77</f>
        <v>1</v>
      </c>
      <c r="U77" s="107">
        <f t="shared" ref="U77:U106" si="7">SUM(C77:T77)</f>
        <v>24</v>
      </c>
    </row>
    <row r="78" spans="1:21" x14ac:dyDescent="0.35">
      <c r="A78" s="16" t="s">
        <v>49</v>
      </c>
      <c r="B78" s="12"/>
      <c r="C78" s="110">
        <f>'CHRIS HANI DO &amp; LO'!B78</f>
        <v>4</v>
      </c>
      <c r="D78" s="110">
        <f>ELLIOT!B78</f>
        <v>1</v>
      </c>
      <c r="E78" s="110">
        <f>CALA!B78</f>
        <v>1</v>
      </c>
      <c r="F78" s="110">
        <f>Cofimvaba!B78</f>
        <v>1</v>
      </c>
      <c r="G78" s="110">
        <f>CRADOCK!B78</f>
        <v>1</v>
      </c>
      <c r="H78" s="110">
        <f>ENGCOBO!B78</f>
        <v>1</v>
      </c>
      <c r="I78" s="110">
        <f>Middleburg!B78</f>
        <v>1</v>
      </c>
      <c r="J78" s="110">
        <f>WHITTLESEA!B78</f>
        <v>1</v>
      </c>
      <c r="K78" s="110">
        <f>'Thornhill &amp; Tendergate'!B78</f>
        <v>1</v>
      </c>
      <c r="L78" s="110">
        <f>Indwe!B78</f>
        <v>1</v>
      </c>
      <c r="M78" s="110">
        <f>Ladyfrere!B78</f>
        <v>1</v>
      </c>
      <c r="N78" s="110">
        <f>Tsomo!B78</f>
        <v>1</v>
      </c>
      <c r="O78" s="110">
        <f>'JG  Disctric Office'!B78</f>
        <v>4</v>
      </c>
      <c r="P78" s="110">
        <f>'Aliwal North'!B78</f>
        <v>1</v>
      </c>
      <c r="Q78" s="110">
        <f>Burgesdorp!B78</f>
        <v>1</v>
      </c>
      <c r="R78" s="110">
        <f>Maclear!B78</f>
        <v>1</v>
      </c>
      <c r="S78" s="110">
        <f>'Mt Fletcher'!B78</f>
        <v>1</v>
      </c>
      <c r="T78" s="110">
        <f>'Sterkspriut '!B78</f>
        <v>1</v>
      </c>
      <c r="U78" s="107">
        <f t="shared" si="7"/>
        <v>24</v>
      </c>
    </row>
    <row r="79" spans="1:21" x14ac:dyDescent="0.35">
      <c r="A79" s="16" t="s">
        <v>50</v>
      </c>
      <c r="B79" s="12"/>
      <c r="C79" s="110">
        <f>'CHRIS HANI DO &amp; LO'!B79</f>
        <v>4</v>
      </c>
      <c r="D79" s="110">
        <f>ELLIOT!B79</f>
        <v>1</v>
      </c>
      <c r="E79" s="110">
        <f>CALA!B79</f>
        <v>1</v>
      </c>
      <c r="F79" s="110">
        <f>Cofimvaba!B79</f>
        <v>1</v>
      </c>
      <c r="G79" s="110">
        <f>CRADOCK!B79</f>
        <v>1</v>
      </c>
      <c r="H79" s="110">
        <f>ENGCOBO!B79</f>
        <v>1</v>
      </c>
      <c r="I79" s="110">
        <f>Middleburg!B79</f>
        <v>1</v>
      </c>
      <c r="J79" s="110">
        <f>WHITTLESEA!B79</f>
        <v>1</v>
      </c>
      <c r="K79" s="110">
        <f>'Thornhill &amp; Tendergate'!B79</f>
        <v>1</v>
      </c>
      <c r="L79" s="110">
        <f>Indwe!B79</f>
        <v>1</v>
      </c>
      <c r="M79" s="110">
        <f>Ladyfrere!B79</f>
        <v>1</v>
      </c>
      <c r="N79" s="110">
        <f>Tsomo!B79</f>
        <v>1</v>
      </c>
      <c r="O79" s="110">
        <f>'JG  Disctric Office'!B79</f>
        <v>4</v>
      </c>
      <c r="P79" s="110">
        <f>'Aliwal North'!B79</f>
        <v>1</v>
      </c>
      <c r="Q79" s="110">
        <f>Burgesdorp!B79</f>
        <v>1</v>
      </c>
      <c r="R79" s="110">
        <f>Maclear!B79</f>
        <v>1</v>
      </c>
      <c r="S79" s="110">
        <f>'Mt Fletcher'!B79</f>
        <v>1</v>
      </c>
      <c r="T79" s="110">
        <f>'Sterkspriut '!B79</f>
        <v>1</v>
      </c>
      <c r="U79" s="107">
        <f t="shared" si="7"/>
        <v>24</v>
      </c>
    </row>
    <row r="80" spans="1:21" x14ac:dyDescent="0.35">
      <c r="A80" s="16" t="s">
        <v>51</v>
      </c>
      <c r="B80" s="12"/>
      <c r="C80" s="110">
        <f>'CHRIS HANI DO &amp; LO'!B80</f>
        <v>4</v>
      </c>
      <c r="D80" s="110">
        <f>ELLIOT!B80</f>
        <v>1</v>
      </c>
      <c r="E80" s="110">
        <f>CALA!B80</f>
        <v>1</v>
      </c>
      <c r="F80" s="110">
        <f>Cofimvaba!B80</f>
        <v>1</v>
      </c>
      <c r="G80" s="110">
        <f>CRADOCK!B80</f>
        <v>1</v>
      </c>
      <c r="H80" s="110">
        <f>ENGCOBO!B80</f>
        <v>1</v>
      </c>
      <c r="I80" s="110">
        <f>Middleburg!B80</f>
        <v>1</v>
      </c>
      <c r="J80" s="110">
        <f>WHITTLESEA!B80</f>
        <v>1</v>
      </c>
      <c r="K80" s="110">
        <f>'Thornhill &amp; Tendergate'!B80</f>
        <v>1</v>
      </c>
      <c r="L80" s="110">
        <f>Indwe!B80</f>
        <v>1</v>
      </c>
      <c r="M80" s="110">
        <f>Ladyfrere!B80</f>
        <v>1</v>
      </c>
      <c r="N80" s="110">
        <f>Tsomo!B80</f>
        <v>1</v>
      </c>
      <c r="O80" s="110">
        <f>'JG  Disctric Office'!B80</f>
        <v>4</v>
      </c>
      <c r="P80" s="110">
        <f>'Aliwal North'!B80</f>
        <v>1</v>
      </c>
      <c r="Q80" s="110">
        <f>Burgesdorp!B80</f>
        <v>1</v>
      </c>
      <c r="R80" s="110">
        <f>Maclear!B80</f>
        <v>1</v>
      </c>
      <c r="S80" s="110">
        <f>'Mt Fletcher'!B80</f>
        <v>1</v>
      </c>
      <c r="T80" s="110">
        <f>'Sterkspriut '!B80</f>
        <v>1</v>
      </c>
      <c r="U80" s="107">
        <f t="shared" si="7"/>
        <v>24</v>
      </c>
    </row>
    <row r="81" spans="1:21" x14ac:dyDescent="0.35">
      <c r="A81" s="16" t="s">
        <v>52</v>
      </c>
      <c r="B81" s="12"/>
      <c r="C81" s="110">
        <f>'CHRIS HANI DO &amp; LO'!B81</f>
        <v>4</v>
      </c>
      <c r="D81" s="110">
        <f>ELLIOT!B81</f>
        <v>1</v>
      </c>
      <c r="E81" s="110">
        <f>CALA!B81</f>
        <v>1</v>
      </c>
      <c r="F81" s="110">
        <f>Cofimvaba!B81</f>
        <v>1</v>
      </c>
      <c r="G81" s="110">
        <f>CRADOCK!B81</f>
        <v>1</v>
      </c>
      <c r="H81" s="110">
        <f>ENGCOBO!B81</f>
        <v>1</v>
      </c>
      <c r="I81" s="110">
        <f>Middleburg!B81</f>
        <v>1</v>
      </c>
      <c r="J81" s="110">
        <f>WHITTLESEA!B81</f>
        <v>1</v>
      </c>
      <c r="K81" s="110">
        <f>'Thornhill &amp; Tendergate'!B81</f>
        <v>1</v>
      </c>
      <c r="L81" s="110">
        <f>Indwe!B81</f>
        <v>1</v>
      </c>
      <c r="M81" s="110">
        <f>Ladyfrere!B81</f>
        <v>1</v>
      </c>
      <c r="N81" s="110">
        <f>Tsomo!B81</f>
        <v>1</v>
      </c>
      <c r="O81" s="110">
        <f>'JG  Disctric Office'!B81</f>
        <v>3</v>
      </c>
      <c r="P81" s="110">
        <f>'Aliwal North'!B81</f>
        <v>1</v>
      </c>
      <c r="Q81" s="110">
        <f>Burgesdorp!B81</f>
        <v>1</v>
      </c>
      <c r="R81" s="110">
        <f>Maclear!B81</f>
        <v>1</v>
      </c>
      <c r="S81" s="110">
        <f>'Mt Fletcher'!B81</f>
        <v>1</v>
      </c>
      <c r="T81" s="110">
        <f>'Sterkspriut '!B81</f>
        <v>1</v>
      </c>
      <c r="U81" s="107">
        <f t="shared" si="7"/>
        <v>23</v>
      </c>
    </row>
    <row r="82" spans="1:21" x14ac:dyDescent="0.35">
      <c r="A82" s="16" t="s">
        <v>53</v>
      </c>
      <c r="B82" s="12"/>
      <c r="C82" s="110">
        <f>'CHRIS HANI DO &amp; LO'!B82</f>
        <v>4</v>
      </c>
      <c r="D82" s="110">
        <f>ELLIOT!B82</f>
        <v>1</v>
      </c>
      <c r="E82" s="110">
        <f>CALA!B82</f>
        <v>1</v>
      </c>
      <c r="F82" s="110">
        <f>Cofimvaba!B82</f>
        <v>1</v>
      </c>
      <c r="G82" s="110">
        <f>CRADOCK!B82</f>
        <v>1</v>
      </c>
      <c r="H82" s="110">
        <f>ENGCOBO!B82</f>
        <v>1</v>
      </c>
      <c r="I82" s="110">
        <f>Middleburg!B82</f>
        <v>1</v>
      </c>
      <c r="J82" s="110">
        <f>WHITTLESEA!B82</f>
        <v>1</v>
      </c>
      <c r="K82" s="110">
        <f>'Thornhill &amp; Tendergate'!B82</f>
        <v>1</v>
      </c>
      <c r="L82" s="110">
        <f>Indwe!B82</f>
        <v>1</v>
      </c>
      <c r="M82" s="110">
        <f>Ladyfrere!B82</f>
        <v>1</v>
      </c>
      <c r="N82" s="110">
        <f>Tsomo!B82</f>
        <v>1</v>
      </c>
      <c r="O82" s="110">
        <f>'JG  Disctric Office'!B82</f>
        <v>4</v>
      </c>
      <c r="P82" s="110">
        <f>'Aliwal North'!B82</f>
        <v>1</v>
      </c>
      <c r="Q82" s="110">
        <f>Burgesdorp!B82</f>
        <v>1</v>
      </c>
      <c r="R82" s="110">
        <f>Maclear!B82</f>
        <v>1</v>
      </c>
      <c r="S82" s="110">
        <f>'Mt Fletcher'!B82</f>
        <v>1</v>
      </c>
      <c r="T82" s="110">
        <f>'Sterkspriut '!B82</f>
        <v>1</v>
      </c>
      <c r="U82" s="107">
        <f t="shared" si="7"/>
        <v>24</v>
      </c>
    </row>
    <row r="83" spans="1:21" x14ac:dyDescent="0.35">
      <c r="A83" s="16" t="s">
        <v>54</v>
      </c>
      <c r="B83" s="12"/>
      <c r="C83" s="110">
        <f>'CHRIS HANI DO &amp; LO'!B83</f>
        <v>4</v>
      </c>
      <c r="D83" s="110">
        <f>ELLIOT!B83</f>
        <v>1</v>
      </c>
      <c r="E83" s="110">
        <f>CALA!B83</f>
        <v>1</v>
      </c>
      <c r="F83" s="110">
        <f>Cofimvaba!B83</f>
        <v>1</v>
      </c>
      <c r="G83" s="110">
        <f>CRADOCK!B83</f>
        <v>1</v>
      </c>
      <c r="H83" s="110">
        <f>ENGCOBO!B83</f>
        <v>1</v>
      </c>
      <c r="I83" s="110">
        <f>Middleburg!B83</f>
        <v>1</v>
      </c>
      <c r="J83" s="110">
        <f>WHITTLESEA!B83</f>
        <v>1</v>
      </c>
      <c r="K83" s="110">
        <f>'Thornhill &amp; Tendergate'!B83</f>
        <v>1</v>
      </c>
      <c r="L83" s="110">
        <f>Indwe!B83</f>
        <v>1</v>
      </c>
      <c r="M83" s="110">
        <f>Ladyfrere!B83</f>
        <v>1</v>
      </c>
      <c r="N83" s="110">
        <f>Tsomo!B83</f>
        <v>1</v>
      </c>
      <c r="O83" s="110">
        <f>'JG  Disctric Office'!B83</f>
        <v>4</v>
      </c>
      <c r="P83" s="110">
        <f>'Aliwal North'!B83</f>
        <v>1</v>
      </c>
      <c r="Q83" s="110">
        <f>Burgesdorp!B83</f>
        <v>1</v>
      </c>
      <c r="R83" s="110">
        <f>Maclear!B83</f>
        <v>1</v>
      </c>
      <c r="S83" s="110">
        <f>'Mt Fletcher'!B83</f>
        <v>1</v>
      </c>
      <c r="T83" s="110">
        <f>'Sterkspriut '!B83</f>
        <v>1</v>
      </c>
      <c r="U83" s="107">
        <f t="shared" si="7"/>
        <v>24</v>
      </c>
    </row>
    <row r="84" spans="1:21" ht="29" x14ac:dyDescent="0.35">
      <c r="A84" s="16" t="s">
        <v>56</v>
      </c>
      <c r="B84" s="12"/>
      <c r="C84" s="110">
        <f>'CHRIS HANI DO &amp; LO'!B84</f>
        <v>4</v>
      </c>
      <c r="D84" s="110">
        <f>ELLIOT!B84</f>
        <v>1</v>
      </c>
      <c r="E84" s="110">
        <f>CALA!B84</f>
        <v>1</v>
      </c>
      <c r="F84" s="110">
        <f>Cofimvaba!B84</f>
        <v>1</v>
      </c>
      <c r="G84" s="110">
        <f>CRADOCK!B84</f>
        <v>1</v>
      </c>
      <c r="H84" s="110">
        <f>ENGCOBO!B84</f>
        <v>1</v>
      </c>
      <c r="I84" s="110">
        <f>Middleburg!B84</f>
        <v>1</v>
      </c>
      <c r="J84" s="110">
        <f>WHITTLESEA!B84</f>
        <v>1</v>
      </c>
      <c r="K84" s="110">
        <f>'Thornhill &amp; Tendergate'!B84</f>
        <v>1</v>
      </c>
      <c r="L84" s="110">
        <f>Indwe!B84</f>
        <v>1</v>
      </c>
      <c r="M84" s="110">
        <f>Ladyfrere!B84</f>
        <v>1</v>
      </c>
      <c r="N84" s="110">
        <f>Tsomo!B84</f>
        <v>1</v>
      </c>
      <c r="O84" s="110">
        <f>'JG  Disctric Office'!B84</f>
        <v>4</v>
      </c>
      <c r="P84" s="110">
        <f>'Aliwal North'!B84</f>
        <v>1</v>
      </c>
      <c r="Q84" s="110">
        <f>Burgesdorp!B84</f>
        <v>1</v>
      </c>
      <c r="R84" s="110">
        <f>Maclear!B84</f>
        <v>1</v>
      </c>
      <c r="S84" s="110">
        <f>'Mt Fletcher'!B84</f>
        <v>1</v>
      </c>
      <c r="T84" s="110">
        <f>'Sterkspriut '!B84</f>
        <v>1</v>
      </c>
      <c r="U84" s="107">
        <f t="shared" si="7"/>
        <v>24</v>
      </c>
    </row>
    <row r="85" spans="1:21" x14ac:dyDescent="0.35">
      <c r="A85" s="16" t="s">
        <v>55</v>
      </c>
      <c r="B85" s="12"/>
      <c r="C85" s="110">
        <f>'CHRIS HANI DO &amp; LO'!B85</f>
        <v>4</v>
      </c>
      <c r="D85" s="110">
        <f>ELLIOT!B85</f>
        <v>1</v>
      </c>
      <c r="E85" s="110">
        <f>CALA!B85</f>
        <v>1</v>
      </c>
      <c r="F85" s="110">
        <f>Cofimvaba!B85</f>
        <v>1</v>
      </c>
      <c r="G85" s="110">
        <f>CRADOCK!B85</f>
        <v>1</v>
      </c>
      <c r="H85" s="110">
        <f>ENGCOBO!B85</f>
        <v>1</v>
      </c>
      <c r="I85" s="110">
        <f>Middleburg!B85</f>
        <v>2</v>
      </c>
      <c r="J85" s="110">
        <f>WHITTLESEA!B85</f>
        <v>1</v>
      </c>
      <c r="K85" s="110">
        <f>'Thornhill &amp; Tendergate'!B85</f>
        <v>1</v>
      </c>
      <c r="L85" s="110">
        <f>Indwe!B85</f>
        <v>1</v>
      </c>
      <c r="M85" s="110">
        <f>Ladyfrere!B85</f>
        <v>1</v>
      </c>
      <c r="N85" s="110">
        <f>Tsomo!B85</f>
        <v>1</v>
      </c>
      <c r="O85" s="110">
        <f>'JG  Disctric Office'!B85</f>
        <v>2</v>
      </c>
      <c r="P85" s="110">
        <f>'Aliwal North'!B85</f>
        <v>1</v>
      </c>
      <c r="Q85" s="110">
        <f>Burgesdorp!B85</f>
        <v>1</v>
      </c>
      <c r="R85" s="110">
        <f>Maclear!B85</f>
        <v>1</v>
      </c>
      <c r="S85" s="110">
        <f>'Mt Fletcher'!B85</f>
        <v>1</v>
      </c>
      <c r="T85" s="110">
        <f>'Sterkspriut '!B85</f>
        <v>1</v>
      </c>
      <c r="U85" s="107">
        <f t="shared" si="7"/>
        <v>23</v>
      </c>
    </row>
    <row r="86" spans="1:21" x14ac:dyDescent="0.35">
      <c r="A86" s="16" t="s">
        <v>90</v>
      </c>
      <c r="B86" s="12"/>
      <c r="C86" s="110">
        <f>'CHRIS HANI DO &amp; LO'!B86</f>
        <v>2</v>
      </c>
      <c r="D86" s="110">
        <f>ELLIOT!B86</f>
        <v>1</v>
      </c>
      <c r="E86" s="110">
        <f>CALA!B86</f>
        <v>2</v>
      </c>
      <c r="F86" s="110">
        <f>Cofimvaba!B86</f>
        <v>2</v>
      </c>
      <c r="G86" s="110">
        <f>CRADOCK!B86</f>
        <v>2</v>
      </c>
      <c r="H86" s="110">
        <f>ENGCOBO!B86</f>
        <v>2</v>
      </c>
      <c r="I86" s="110">
        <f>Middleburg!B86</f>
        <v>2</v>
      </c>
      <c r="J86" s="110">
        <f>WHITTLESEA!B86</f>
        <v>2</v>
      </c>
      <c r="K86" s="110">
        <f>'Thornhill &amp; Tendergate'!B86</f>
        <v>1</v>
      </c>
      <c r="L86" s="110">
        <f>Indwe!B86</f>
        <v>2</v>
      </c>
      <c r="M86" s="110">
        <f>Ladyfrere!B86</f>
        <v>2</v>
      </c>
      <c r="N86" s="110">
        <f>Tsomo!B86</f>
        <v>2</v>
      </c>
      <c r="O86" s="110">
        <f>'JG  Disctric Office'!B86</f>
        <v>2</v>
      </c>
      <c r="P86" s="110">
        <f>'Aliwal North'!B86</f>
        <v>2</v>
      </c>
      <c r="Q86" s="110">
        <f>Burgesdorp!B86</f>
        <v>2</v>
      </c>
      <c r="R86" s="110">
        <f>Maclear!B86</f>
        <v>2</v>
      </c>
      <c r="S86" s="110">
        <f>'Mt Fletcher'!B86</f>
        <v>2</v>
      </c>
      <c r="T86" s="110">
        <f>'Sterkspriut '!B86</f>
        <v>1</v>
      </c>
      <c r="U86" s="107">
        <f t="shared" si="7"/>
        <v>33</v>
      </c>
    </row>
    <row r="87" spans="1:21" x14ac:dyDescent="0.35">
      <c r="A87" s="16" t="s">
        <v>91</v>
      </c>
      <c r="B87" s="12"/>
      <c r="C87" s="110">
        <f>'CHRIS HANI DO &amp; LO'!B87</f>
        <v>2</v>
      </c>
      <c r="D87" s="110">
        <f>ELLIOT!B87</f>
        <v>1</v>
      </c>
      <c r="E87" s="110">
        <f>CALA!B87</f>
        <v>2</v>
      </c>
      <c r="F87" s="110">
        <f>Cofimvaba!B87</f>
        <v>2</v>
      </c>
      <c r="G87" s="110">
        <f>CRADOCK!B87</f>
        <v>2</v>
      </c>
      <c r="H87" s="110">
        <f>ENGCOBO!B87</f>
        <v>2</v>
      </c>
      <c r="I87" s="110">
        <f>Middleburg!B87</f>
        <v>2</v>
      </c>
      <c r="J87" s="110">
        <f>WHITTLESEA!B87</f>
        <v>2</v>
      </c>
      <c r="K87" s="110">
        <f>'Thornhill &amp; Tendergate'!B87</f>
        <v>1</v>
      </c>
      <c r="L87" s="110">
        <f>Indwe!B87</f>
        <v>2</v>
      </c>
      <c r="M87" s="110">
        <f>Ladyfrere!B87</f>
        <v>2</v>
      </c>
      <c r="N87" s="110">
        <f>Tsomo!B87</f>
        <v>2</v>
      </c>
      <c r="O87" s="110">
        <f>'JG  Disctric Office'!B87</f>
        <v>2</v>
      </c>
      <c r="P87" s="110">
        <f>'Aliwal North'!B87</f>
        <v>2</v>
      </c>
      <c r="Q87" s="110">
        <f>Burgesdorp!B87</f>
        <v>2</v>
      </c>
      <c r="R87" s="110">
        <f>Maclear!B87</f>
        <v>2</v>
      </c>
      <c r="S87" s="110">
        <f>'Mt Fletcher'!B87</f>
        <v>2</v>
      </c>
      <c r="T87" s="110">
        <f>'Sterkspriut '!B87</f>
        <v>1</v>
      </c>
      <c r="U87" s="107">
        <f t="shared" si="7"/>
        <v>33</v>
      </c>
    </row>
    <row r="88" spans="1:21" x14ac:dyDescent="0.35">
      <c r="A88" s="16" t="s">
        <v>35</v>
      </c>
      <c r="B88" s="12"/>
      <c r="C88" s="110">
        <f>'CHRIS HANI DO &amp; LO'!B88</f>
        <v>6</v>
      </c>
      <c r="D88" s="110">
        <f>ELLIOT!B88</f>
        <v>1</v>
      </c>
      <c r="E88" s="110">
        <f>CALA!B88</f>
        <v>1</v>
      </c>
      <c r="F88" s="110">
        <f>Cofimvaba!B88</f>
        <v>2</v>
      </c>
      <c r="G88" s="110">
        <f>CRADOCK!B88</f>
        <v>2</v>
      </c>
      <c r="H88" s="110">
        <f>ENGCOBO!B88</f>
        <v>3</v>
      </c>
      <c r="I88" s="110">
        <f>Middleburg!B88</f>
        <v>2</v>
      </c>
      <c r="J88" s="110">
        <f>WHITTLESEA!B88</f>
        <v>2</v>
      </c>
      <c r="K88" s="110">
        <f>'Thornhill &amp; Tendergate'!B88</f>
        <v>1</v>
      </c>
      <c r="L88" s="110">
        <f>Indwe!B88</f>
        <v>2</v>
      </c>
      <c r="M88" s="110">
        <f>Ladyfrere!B88</f>
        <v>2</v>
      </c>
      <c r="N88" s="110">
        <f>Tsomo!B88</f>
        <v>2</v>
      </c>
      <c r="O88" s="110">
        <f>'JG  Disctric Office'!B88</f>
        <v>5</v>
      </c>
      <c r="P88" s="110">
        <f>'Aliwal North'!B88</f>
        <v>2</v>
      </c>
      <c r="Q88" s="110">
        <f>Burgesdorp!B88</f>
        <v>2</v>
      </c>
      <c r="R88" s="110">
        <f>Maclear!B88</f>
        <v>2</v>
      </c>
      <c r="S88" s="110">
        <f>'Mt Fletcher'!B88</f>
        <v>2</v>
      </c>
      <c r="T88" s="110">
        <f>'Sterkspriut '!B88</f>
        <v>1</v>
      </c>
      <c r="U88" s="107">
        <f t="shared" si="7"/>
        <v>40</v>
      </c>
    </row>
    <row r="89" spans="1:21" x14ac:dyDescent="0.35">
      <c r="A89" s="16" t="s">
        <v>34</v>
      </c>
      <c r="B89" s="12"/>
      <c r="C89" s="110">
        <f>'CHRIS HANI DO &amp; LO'!B89</f>
        <v>3</v>
      </c>
      <c r="D89" s="110">
        <f>ELLIOT!B89</f>
        <v>1</v>
      </c>
      <c r="E89" s="110">
        <f>CALA!B89</f>
        <v>1</v>
      </c>
      <c r="F89" s="110">
        <f>Cofimvaba!B89</f>
        <v>1</v>
      </c>
      <c r="G89" s="110">
        <f>CRADOCK!B89</f>
        <v>1</v>
      </c>
      <c r="H89" s="110">
        <f>ENGCOBO!B89</f>
        <v>1</v>
      </c>
      <c r="I89" s="110">
        <f>Middleburg!B89</f>
        <v>1</v>
      </c>
      <c r="J89" s="110">
        <f>WHITTLESEA!B89</f>
        <v>1</v>
      </c>
      <c r="K89" s="110">
        <f>'Thornhill &amp; Tendergate'!B89</f>
        <v>1</v>
      </c>
      <c r="L89" s="110">
        <f>Indwe!B89</f>
        <v>2</v>
      </c>
      <c r="M89" s="110">
        <f>Ladyfrere!B89</f>
        <v>2</v>
      </c>
      <c r="N89" s="110">
        <f>Tsomo!B89</f>
        <v>1</v>
      </c>
      <c r="O89" s="110">
        <f>'JG  Disctric Office'!B89</f>
        <v>2</v>
      </c>
      <c r="P89" s="110">
        <f>'Aliwal North'!B89</f>
        <v>2</v>
      </c>
      <c r="Q89" s="110">
        <f>Burgesdorp!B89</f>
        <v>2</v>
      </c>
      <c r="R89" s="110">
        <f>Maclear!B89</f>
        <v>2</v>
      </c>
      <c r="S89" s="110">
        <f>'Mt Fletcher'!B89</f>
        <v>2</v>
      </c>
      <c r="T89" s="110">
        <f>'Sterkspriut '!B89</f>
        <v>2</v>
      </c>
      <c r="U89" s="107">
        <f t="shared" si="7"/>
        <v>28</v>
      </c>
    </row>
    <row r="90" spans="1:21" x14ac:dyDescent="0.35">
      <c r="A90" s="16" t="s">
        <v>41</v>
      </c>
      <c r="B90" s="13"/>
      <c r="C90" s="110">
        <f>'CHRIS HANI DO &amp; LO'!B90</f>
        <v>10</v>
      </c>
      <c r="D90" s="110">
        <f>ELLIOT!B90</f>
        <v>1</v>
      </c>
      <c r="E90" s="110">
        <f>CALA!B90</f>
        <v>2</v>
      </c>
      <c r="F90" s="110">
        <f>Cofimvaba!B90</f>
        <v>2</v>
      </c>
      <c r="G90" s="110">
        <f>CRADOCK!B90</f>
        <v>2</v>
      </c>
      <c r="H90" s="110">
        <f>ENGCOBO!B90</f>
        <v>3</v>
      </c>
      <c r="I90" s="110">
        <f>Middleburg!B90</f>
        <v>2</v>
      </c>
      <c r="J90" s="110">
        <f>WHITTLESEA!B90</f>
        <v>2</v>
      </c>
      <c r="K90" s="110">
        <f>'Thornhill &amp; Tendergate'!B90</f>
        <v>2</v>
      </c>
      <c r="L90" s="110">
        <f>Indwe!B90</f>
        <v>2</v>
      </c>
      <c r="M90" s="110">
        <f>Ladyfrere!B90</f>
        <v>2</v>
      </c>
      <c r="N90" s="110">
        <f>Tsomo!B90</f>
        <v>2</v>
      </c>
      <c r="O90" s="110">
        <f>'JG  Disctric Office'!B90</f>
        <v>4</v>
      </c>
      <c r="P90" s="110">
        <f>'Aliwal North'!B90</f>
        <v>3</v>
      </c>
      <c r="Q90" s="110">
        <f>Burgesdorp!B90</f>
        <v>2</v>
      </c>
      <c r="R90" s="110">
        <f>Maclear!B90</f>
        <v>2</v>
      </c>
      <c r="S90" s="110">
        <f>'Mt Fletcher'!B90</f>
        <v>3</v>
      </c>
      <c r="T90" s="110">
        <f>'Sterkspriut '!B90</f>
        <v>2</v>
      </c>
      <c r="U90" s="107">
        <f t="shared" si="7"/>
        <v>48</v>
      </c>
    </row>
    <row r="91" spans="1:21" x14ac:dyDescent="0.35">
      <c r="A91" s="16" t="s">
        <v>43</v>
      </c>
      <c r="B91" s="13"/>
      <c r="C91" s="110">
        <f>'CHRIS HANI DO &amp; LO'!B91</f>
        <v>5</v>
      </c>
      <c r="D91" s="110">
        <f>ELLIOT!B91</f>
        <v>4</v>
      </c>
      <c r="E91" s="110">
        <f>CALA!B91</f>
        <v>5</v>
      </c>
      <c r="F91" s="110">
        <f>Cofimvaba!B91</f>
        <v>5</v>
      </c>
      <c r="G91" s="110">
        <f>CRADOCK!B91</f>
        <v>5</v>
      </c>
      <c r="H91" s="110">
        <f>ENGCOBO!B91</f>
        <v>5</v>
      </c>
      <c r="I91" s="110">
        <f>Middleburg!B91</f>
        <v>5</v>
      </c>
      <c r="J91" s="110">
        <f>WHITTLESEA!B91</f>
        <v>5</v>
      </c>
      <c r="K91" s="110">
        <f>'Thornhill &amp; Tendergate'!B91</f>
        <v>5</v>
      </c>
      <c r="L91" s="110">
        <f>Indwe!B91</f>
        <v>10</v>
      </c>
      <c r="M91" s="110">
        <f>Ladyfrere!B91</f>
        <v>5</v>
      </c>
      <c r="N91" s="110">
        <f>Tsomo!B91</f>
        <v>5</v>
      </c>
      <c r="O91" s="110">
        <f>'JG  Disctric Office'!B91</f>
        <v>5</v>
      </c>
      <c r="P91" s="110">
        <f>'Aliwal North'!B91</f>
        <v>5</v>
      </c>
      <c r="Q91" s="110">
        <f>Burgesdorp!B91</f>
        <v>5</v>
      </c>
      <c r="R91" s="110">
        <f>Maclear!B91</f>
        <v>5</v>
      </c>
      <c r="S91" s="110">
        <f>'Mt Fletcher'!B91</f>
        <v>5</v>
      </c>
      <c r="T91" s="110">
        <f>'Sterkspriut '!B91</f>
        <v>5</v>
      </c>
      <c r="U91" s="107">
        <f t="shared" si="7"/>
        <v>94</v>
      </c>
    </row>
    <row r="92" spans="1:21" x14ac:dyDescent="0.35">
      <c r="A92" s="16" t="s">
        <v>44</v>
      </c>
      <c r="B92" s="44"/>
      <c r="C92" s="110">
        <f>'CHRIS HANI DO &amp; LO'!B92</f>
        <v>10</v>
      </c>
      <c r="D92" s="110">
        <f>ELLIOT!B92</f>
        <v>5</v>
      </c>
      <c r="E92" s="110">
        <f>CALA!B92</f>
        <v>10</v>
      </c>
      <c r="F92" s="110">
        <f>Cofimvaba!B92</f>
        <v>10</v>
      </c>
      <c r="G92" s="110">
        <f>CRADOCK!B92</f>
        <v>10</v>
      </c>
      <c r="H92" s="110">
        <f>ENGCOBO!B92</f>
        <v>10</v>
      </c>
      <c r="I92" s="110">
        <f>Middleburg!B92</f>
        <v>10</v>
      </c>
      <c r="J92" s="110">
        <f>WHITTLESEA!B92</f>
        <v>10</v>
      </c>
      <c r="K92" s="110">
        <f>'Thornhill &amp; Tendergate'!B92</f>
        <v>5</v>
      </c>
      <c r="L92" s="110">
        <f>Indwe!B92</f>
        <v>20</v>
      </c>
      <c r="M92" s="110">
        <f>Ladyfrere!B92</f>
        <v>10</v>
      </c>
      <c r="N92" s="110">
        <f>Tsomo!B92</f>
        <v>10</v>
      </c>
      <c r="O92" s="110">
        <f>'JG  Disctric Office'!B92</f>
        <v>10</v>
      </c>
      <c r="P92" s="110">
        <f>'Aliwal North'!B92</f>
        <v>10</v>
      </c>
      <c r="Q92" s="110">
        <f>Burgesdorp!B92</f>
        <v>10</v>
      </c>
      <c r="R92" s="110">
        <f>Maclear!B92</f>
        <v>10</v>
      </c>
      <c r="S92" s="110">
        <f>'Mt Fletcher'!B92</f>
        <v>10</v>
      </c>
      <c r="T92" s="110">
        <f>'Sterkspriut '!B92</f>
        <v>10</v>
      </c>
      <c r="U92" s="107">
        <f t="shared" si="7"/>
        <v>180</v>
      </c>
    </row>
    <row r="93" spans="1:21" x14ac:dyDescent="0.35">
      <c r="A93" s="16" t="s">
        <v>39</v>
      </c>
      <c r="B93" s="13"/>
      <c r="C93" s="110">
        <f>'CHRIS HANI DO &amp; LO'!B93</f>
        <v>5</v>
      </c>
      <c r="D93" s="110">
        <f>ELLIOT!B93</f>
        <v>1</v>
      </c>
      <c r="E93" s="110">
        <f>CALA!B93</f>
        <v>2</v>
      </c>
      <c r="F93" s="110">
        <f>Cofimvaba!B93</f>
        <v>3</v>
      </c>
      <c r="G93" s="110">
        <f>CRADOCK!B93</f>
        <v>2</v>
      </c>
      <c r="H93" s="110">
        <f>ENGCOBO!B93</f>
        <v>2</v>
      </c>
      <c r="I93" s="110">
        <f>Middleburg!B93</f>
        <v>3</v>
      </c>
      <c r="J93" s="110">
        <f>WHITTLESEA!B93</f>
        <v>2</v>
      </c>
      <c r="K93" s="110">
        <f>'Thornhill &amp; Tendergate'!B93</f>
        <v>1</v>
      </c>
      <c r="L93" s="110">
        <f>Indwe!B93</f>
        <v>2</v>
      </c>
      <c r="M93" s="110">
        <f>Ladyfrere!B93</f>
        <v>2</v>
      </c>
      <c r="N93" s="110">
        <f>Tsomo!B93</f>
        <v>2</v>
      </c>
      <c r="O93" s="110">
        <f>'JG  Disctric Office'!B93</f>
        <v>4</v>
      </c>
      <c r="P93" s="110">
        <f>'Aliwal North'!B93</f>
        <v>2</v>
      </c>
      <c r="Q93" s="110">
        <f>Burgesdorp!B93</f>
        <v>2</v>
      </c>
      <c r="R93" s="110">
        <f>Maclear!B93</f>
        <v>2</v>
      </c>
      <c r="S93" s="110">
        <f>'Mt Fletcher'!B93</f>
        <v>2</v>
      </c>
      <c r="T93" s="110">
        <f>'Sterkspriut '!B93</f>
        <v>1</v>
      </c>
      <c r="U93" s="107">
        <f t="shared" si="7"/>
        <v>40</v>
      </c>
    </row>
    <row r="94" spans="1:21" x14ac:dyDescent="0.35">
      <c r="A94" s="149" t="s">
        <v>67</v>
      </c>
      <c r="B94" s="13"/>
      <c r="C94" s="110">
        <f>'CHRIS HANI DO &amp; LO'!B94</f>
        <v>7</v>
      </c>
      <c r="D94" s="110">
        <f>ELLIOT!B94</f>
        <v>1</v>
      </c>
      <c r="E94" s="110">
        <f>CALA!B94</f>
        <v>2</v>
      </c>
      <c r="F94" s="110">
        <f>Cofimvaba!B94</f>
        <v>2</v>
      </c>
      <c r="G94" s="110">
        <f>CRADOCK!B94</f>
        <v>2</v>
      </c>
      <c r="H94" s="110">
        <f>ENGCOBO!B94</f>
        <v>2</v>
      </c>
      <c r="I94" s="110">
        <f>Middleburg!B94</f>
        <v>2</v>
      </c>
      <c r="J94" s="110">
        <f>WHITTLESEA!B94</f>
        <v>1</v>
      </c>
      <c r="K94" s="110">
        <f>'Thornhill &amp; Tendergate'!B94</f>
        <v>1</v>
      </c>
      <c r="L94" s="110">
        <f>Indwe!B94</f>
        <v>0</v>
      </c>
      <c r="M94" s="110">
        <f>Ladyfrere!B94</f>
        <v>1</v>
      </c>
      <c r="N94" s="110">
        <f>Tsomo!B94</f>
        <v>2</v>
      </c>
      <c r="O94" s="110">
        <f>'JG  Disctric Office'!B94</f>
        <v>2</v>
      </c>
      <c r="P94" s="110">
        <f>'Aliwal North'!B94</f>
        <v>2</v>
      </c>
      <c r="Q94" s="110">
        <f>Burgesdorp!B94</f>
        <v>0</v>
      </c>
      <c r="R94" s="110">
        <f>Maclear!B94</f>
        <v>0</v>
      </c>
      <c r="S94" s="110">
        <f>'Mt Fletcher'!B94</f>
        <v>0</v>
      </c>
      <c r="T94" s="110">
        <f>'Sterkspriut '!B94</f>
        <v>1</v>
      </c>
      <c r="U94" s="107">
        <f t="shared" si="7"/>
        <v>28</v>
      </c>
    </row>
    <row r="95" spans="1:21" x14ac:dyDescent="0.35">
      <c r="A95" s="16" t="s">
        <v>40</v>
      </c>
      <c r="B95" s="13"/>
      <c r="C95" s="110">
        <f>'CHRIS HANI DO &amp; LO'!B95</f>
        <v>3</v>
      </c>
      <c r="D95" s="110">
        <f>ELLIOT!B95</f>
        <v>1</v>
      </c>
      <c r="E95" s="110">
        <f>CALA!B95</f>
        <v>1</v>
      </c>
      <c r="F95" s="110">
        <f>Cofimvaba!B95</f>
        <v>2</v>
      </c>
      <c r="G95" s="110">
        <f>CRADOCK!B95</f>
        <v>2</v>
      </c>
      <c r="H95" s="110">
        <f>ENGCOBO!B95</f>
        <v>2</v>
      </c>
      <c r="I95" s="110">
        <f>Middleburg!B95</f>
        <v>2</v>
      </c>
      <c r="J95" s="110">
        <f>WHITTLESEA!B95</f>
        <v>2</v>
      </c>
      <c r="K95" s="110">
        <f>'Thornhill &amp; Tendergate'!B95</f>
        <v>1</v>
      </c>
      <c r="L95" s="110">
        <f>Indwe!B95</f>
        <v>2</v>
      </c>
      <c r="M95" s="110">
        <f>Ladyfrere!B95</f>
        <v>2</v>
      </c>
      <c r="N95" s="110">
        <f>Tsomo!B95</f>
        <v>2</v>
      </c>
      <c r="O95" s="110">
        <f>'JG  Disctric Office'!B95</f>
        <v>2</v>
      </c>
      <c r="P95" s="110">
        <f>'Aliwal North'!B95</f>
        <v>2</v>
      </c>
      <c r="Q95" s="110">
        <f>Burgesdorp!B95</f>
        <v>2</v>
      </c>
      <c r="R95" s="110">
        <f>Maclear!B95</f>
        <v>2</v>
      </c>
      <c r="S95" s="110">
        <f>'Mt Fletcher'!B95</f>
        <v>2</v>
      </c>
      <c r="T95" s="110">
        <f>'Sterkspriut '!B95</f>
        <v>1</v>
      </c>
      <c r="U95" s="107">
        <f t="shared" si="7"/>
        <v>33</v>
      </c>
    </row>
    <row r="96" spans="1:21" x14ac:dyDescent="0.35">
      <c r="A96" s="16" t="s">
        <v>59</v>
      </c>
      <c r="B96" s="13"/>
      <c r="C96" s="110">
        <f>'CHRIS HANI DO &amp; LO'!B96</f>
        <v>2</v>
      </c>
      <c r="D96" s="110">
        <f>ELLIOT!B96</f>
        <v>1</v>
      </c>
      <c r="E96" s="110">
        <f>CALA!B96</f>
        <v>3</v>
      </c>
      <c r="F96" s="110">
        <f>Cofimvaba!B96</f>
        <v>2</v>
      </c>
      <c r="G96" s="110">
        <f>CRADOCK!B96</f>
        <v>2</v>
      </c>
      <c r="H96" s="110">
        <f>ENGCOBO!B96</f>
        <v>3</v>
      </c>
      <c r="I96" s="110">
        <f>Middleburg!B96</f>
        <v>2</v>
      </c>
      <c r="J96" s="110">
        <f>WHITTLESEA!B96</f>
        <v>3</v>
      </c>
      <c r="K96" s="110">
        <f>'Thornhill &amp; Tendergate'!B96</f>
        <v>2</v>
      </c>
      <c r="L96" s="110">
        <f>Indwe!B96</f>
        <v>2</v>
      </c>
      <c r="M96" s="110">
        <f>Ladyfrere!B96</f>
        <v>2</v>
      </c>
      <c r="N96" s="110">
        <f>Tsomo!B96</f>
        <v>2</v>
      </c>
      <c r="O96" s="110">
        <f>'JG  Disctric Office'!B96</f>
        <v>3</v>
      </c>
      <c r="P96" s="110">
        <f>'Aliwal North'!B96</f>
        <v>3</v>
      </c>
      <c r="Q96" s="110">
        <f>Burgesdorp!B96</f>
        <v>1</v>
      </c>
      <c r="R96" s="110">
        <f>Maclear!B96</f>
        <v>3</v>
      </c>
      <c r="S96" s="110">
        <f>'Mt Fletcher'!B96</f>
        <v>3</v>
      </c>
      <c r="T96" s="110">
        <f>'Sterkspriut '!B96</f>
        <v>2</v>
      </c>
      <c r="U96" s="107">
        <f t="shared" si="7"/>
        <v>41</v>
      </c>
    </row>
    <row r="97" spans="1:21" x14ac:dyDescent="0.35">
      <c r="A97" s="16" t="s">
        <v>33</v>
      </c>
      <c r="B97" s="13"/>
      <c r="C97" s="110">
        <f>'CHRIS HANI DO &amp; LO'!B97</f>
        <v>1</v>
      </c>
      <c r="D97" s="110">
        <f>ELLIOT!B97</f>
        <v>1</v>
      </c>
      <c r="E97" s="110">
        <f>CALA!B97</f>
        <v>3</v>
      </c>
      <c r="F97" s="110">
        <f>Cofimvaba!B97</f>
        <v>2</v>
      </c>
      <c r="G97" s="110">
        <f>CRADOCK!B97</f>
        <v>1</v>
      </c>
      <c r="H97" s="110">
        <f>ENGCOBO!B97</f>
        <v>1</v>
      </c>
      <c r="I97" s="110">
        <f>Middleburg!B97</f>
        <v>2</v>
      </c>
      <c r="J97" s="110">
        <f>WHITTLESEA!B97</f>
        <v>1</v>
      </c>
      <c r="K97" s="110">
        <f>'Thornhill &amp; Tendergate'!B97</f>
        <v>1</v>
      </c>
      <c r="L97" s="110">
        <f>Indwe!B97</f>
        <v>2</v>
      </c>
      <c r="M97" s="110">
        <f>Ladyfrere!B97</f>
        <v>2</v>
      </c>
      <c r="N97" s="110">
        <f>Tsomo!B97</f>
        <v>2</v>
      </c>
      <c r="O97" s="110">
        <f>'JG  Disctric Office'!B97</f>
        <v>1</v>
      </c>
      <c r="P97" s="110">
        <f>'Aliwal North'!B97</f>
        <v>2</v>
      </c>
      <c r="Q97" s="110">
        <f>Burgesdorp!B97</f>
        <v>2</v>
      </c>
      <c r="R97" s="110">
        <f>Maclear!B97</f>
        <v>2</v>
      </c>
      <c r="S97" s="110">
        <f>'Mt Fletcher'!B97</f>
        <v>3</v>
      </c>
      <c r="T97" s="110">
        <f>'Sterkspriut '!B97</f>
        <v>2</v>
      </c>
      <c r="U97" s="107">
        <f t="shared" si="7"/>
        <v>31</v>
      </c>
    </row>
    <row r="98" spans="1:21" x14ac:dyDescent="0.35">
      <c r="A98" s="16" t="s">
        <v>60</v>
      </c>
      <c r="B98" s="13"/>
      <c r="C98" s="110">
        <f>'CHRIS HANI DO &amp; LO'!B98</f>
        <v>8</v>
      </c>
      <c r="D98" s="110">
        <f>ELLIOT!B98</f>
        <v>1</v>
      </c>
      <c r="E98" s="110">
        <f>CALA!B98</f>
        <v>3</v>
      </c>
      <c r="F98" s="110">
        <f>Cofimvaba!B98</f>
        <v>2</v>
      </c>
      <c r="G98" s="110">
        <f>CRADOCK!B98</f>
        <v>2</v>
      </c>
      <c r="H98" s="110">
        <f>ENGCOBO!B98</f>
        <v>3</v>
      </c>
      <c r="I98" s="110">
        <f>Middleburg!B98</f>
        <v>2</v>
      </c>
      <c r="J98" s="110">
        <f>WHITTLESEA!B98</f>
        <v>3</v>
      </c>
      <c r="K98" s="110">
        <f>'Thornhill &amp; Tendergate'!B98</f>
        <v>0</v>
      </c>
      <c r="L98" s="110">
        <f>Indwe!B98</f>
        <v>2</v>
      </c>
      <c r="M98" s="110">
        <f>Ladyfrere!B98</f>
        <v>2</v>
      </c>
      <c r="N98" s="110">
        <f>Tsomo!B98</f>
        <v>2</v>
      </c>
      <c r="O98" s="110">
        <f>'JG  Disctric Office'!B98</f>
        <v>3</v>
      </c>
      <c r="P98" s="110">
        <f>'Aliwal North'!B98</f>
        <v>3</v>
      </c>
      <c r="Q98" s="110">
        <f>Burgesdorp!B98</f>
        <v>2</v>
      </c>
      <c r="R98" s="110">
        <f>Maclear!B98</f>
        <v>3</v>
      </c>
      <c r="S98" s="110">
        <f>'Mt Fletcher'!B98</f>
        <v>3</v>
      </c>
      <c r="T98" s="110">
        <f>'Sterkspriut '!B98</f>
        <v>2</v>
      </c>
      <c r="U98" s="107">
        <f t="shared" si="7"/>
        <v>46</v>
      </c>
    </row>
    <row r="99" spans="1:21" x14ac:dyDescent="0.35">
      <c r="A99" s="16" t="s">
        <v>30</v>
      </c>
      <c r="B99" s="13"/>
      <c r="C99" s="110">
        <f>'CHRIS HANI DO &amp; LO'!B99</f>
        <v>8</v>
      </c>
      <c r="D99" s="110">
        <f>ELLIOT!B99</f>
        <v>1</v>
      </c>
      <c r="E99" s="110">
        <f>CALA!B99</f>
        <v>3</v>
      </c>
      <c r="F99" s="110">
        <f>Cofimvaba!B99</f>
        <v>2</v>
      </c>
      <c r="G99" s="110">
        <f>CRADOCK!B99</f>
        <v>2</v>
      </c>
      <c r="H99" s="110">
        <f>ENGCOBO!B99</f>
        <v>3</v>
      </c>
      <c r="I99" s="110">
        <f>Middleburg!B99</f>
        <v>2</v>
      </c>
      <c r="J99" s="110">
        <f>WHITTLESEA!B99</f>
        <v>3</v>
      </c>
      <c r="K99" s="110">
        <f>'Thornhill &amp; Tendergate'!B99</f>
        <v>2</v>
      </c>
      <c r="L99" s="110">
        <f>Indwe!B99</f>
        <v>2</v>
      </c>
      <c r="M99" s="110">
        <f>Ladyfrere!B99</f>
        <v>2</v>
      </c>
      <c r="N99" s="110">
        <f>Tsomo!B99</f>
        <v>2</v>
      </c>
      <c r="O99" s="110">
        <f>'JG  Disctric Office'!B99</f>
        <v>3</v>
      </c>
      <c r="P99" s="110">
        <f>'Aliwal North'!B99</f>
        <v>3</v>
      </c>
      <c r="Q99" s="110">
        <f>Burgesdorp!B99</f>
        <v>2</v>
      </c>
      <c r="R99" s="110">
        <f>Maclear!B99</f>
        <v>3</v>
      </c>
      <c r="S99" s="110">
        <f>'Mt Fletcher'!B99</f>
        <v>3</v>
      </c>
      <c r="T99" s="110">
        <f>'Sterkspriut '!B99</f>
        <v>2</v>
      </c>
      <c r="U99" s="107">
        <f t="shared" si="7"/>
        <v>48</v>
      </c>
    </row>
    <row r="100" spans="1:21" x14ac:dyDescent="0.35">
      <c r="A100" s="16" t="s">
        <v>42</v>
      </c>
      <c r="B100" s="13"/>
      <c r="C100" s="110">
        <f>'CHRIS HANI DO &amp; LO'!B100</f>
        <v>8</v>
      </c>
      <c r="D100" s="110">
        <f>ELLIOT!B100</f>
        <v>1</v>
      </c>
      <c r="E100" s="110">
        <f>CALA!B100</f>
        <v>3</v>
      </c>
      <c r="F100" s="110">
        <f>Cofimvaba!B100</f>
        <v>2</v>
      </c>
      <c r="G100" s="110">
        <f>CRADOCK!B100</f>
        <v>2</v>
      </c>
      <c r="H100" s="110">
        <f>ENGCOBO!B100</f>
        <v>3</v>
      </c>
      <c r="I100" s="110">
        <f>Middleburg!B100</f>
        <v>2</v>
      </c>
      <c r="J100" s="110">
        <f>WHITTLESEA!B100</f>
        <v>3</v>
      </c>
      <c r="K100" s="110">
        <f>'Thornhill &amp; Tendergate'!B100</f>
        <v>2</v>
      </c>
      <c r="L100" s="110">
        <f>Indwe!B100</f>
        <v>2</v>
      </c>
      <c r="M100" s="110">
        <f>Ladyfrere!B100</f>
        <v>2</v>
      </c>
      <c r="N100" s="110">
        <f>Tsomo!B100</f>
        <v>2</v>
      </c>
      <c r="O100" s="110">
        <f>'JG  Disctric Office'!B100</f>
        <v>3</v>
      </c>
      <c r="P100" s="110">
        <f>'Aliwal North'!B100</f>
        <v>3</v>
      </c>
      <c r="Q100" s="110">
        <f>Burgesdorp!B100</f>
        <v>2</v>
      </c>
      <c r="R100" s="110">
        <f>Maclear!B100</f>
        <v>3</v>
      </c>
      <c r="S100" s="110">
        <f>'Mt Fletcher'!B100</f>
        <v>3</v>
      </c>
      <c r="T100" s="110">
        <f>'Sterkspriut '!B100</f>
        <v>2</v>
      </c>
      <c r="U100" s="107">
        <f t="shared" si="7"/>
        <v>48</v>
      </c>
    </row>
    <row r="101" spans="1:21" x14ac:dyDescent="0.35">
      <c r="A101" s="16"/>
      <c r="B101" s="13"/>
      <c r="C101" s="110">
        <f>'CHRIS HANI DO &amp; LO'!B101</f>
        <v>0</v>
      </c>
      <c r="D101" s="110">
        <f>ELLIOT!B101</f>
        <v>0</v>
      </c>
      <c r="E101" s="110">
        <f>CALA!B101</f>
        <v>0</v>
      </c>
      <c r="F101" s="110">
        <f>Cofimvaba!B101</f>
        <v>0</v>
      </c>
      <c r="G101" s="110">
        <f>CRADOCK!B101</f>
        <v>0</v>
      </c>
      <c r="H101" s="110">
        <f>ENGCOBO!B101</f>
        <v>0</v>
      </c>
      <c r="I101" s="110">
        <f>Middleburg!B101</f>
        <v>0</v>
      </c>
      <c r="J101" s="110">
        <f>WHITTLESEA!B101</f>
        <v>0</v>
      </c>
      <c r="K101" s="110">
        <f>'Thornhill &amp; Tendergate'!B101</f>
        <v>0</v>
      </c>
      <c r="L101" s="110">
        <f>Indwe!B101</f>
        <v>0</v>
      </c>
      <c r="M101" s="110">
        <f>Ladyfrere!B101</f>
        <v>0</v>
      </c>
      <c r="N101" s="110">
        <f>Tsomo!B101</f>
        <v>0</v>
      </c>
      <c r="O101" s="110">
        <f>'JG  Disctric Office'!B101</f>
        <v>0</v>
      </c>
      <c r="P101" s="110">
        <f>'Aliwal North'!B101</f>
        <v>0</v>
      </c>
      <c r="Q101" s="110">
        <f>Burgesdorp!B101</f>
        <v>0</v>
      </c>
      <c r="R101" s="110">
        <f>Maclear!B101</f>
        <v>0</v>
      </c>
      <c r="S101" s="110">
        <f>'Mt Fletcher'!B101</f>
        <v>0</v>
      </c>
      <c r="T101" s="110">
        <f>'Sterkspriut '!B101</f>
        <v>0</v>
      </c>
      <c r="U101" s="107">
        <f t="shared" si="7"/>
        <v>0</v>
      </c>
    </row>
    <row r="102" spans="1:21" x14ac:dyDescent="0.35">
      <c r="A102" s="16" t="s">
        <v>62</v>
      </c>
      <c r="B102" s="13"/>
      <c r="C102" s="110">
        <f>'CHRIS HANI DO &amp; LO'!B102</f>
        <v>1</v>
      </c>
      <c r="D102" s="110">
        <f>ELLIOT!B102</f>
        <v>1</v>
      </c>
      <c r="E102" s="110">
        <f>CALA!B102</f>
        <v>1</v>
      </c>
      <c r="F102" s="110">
        <f>Cofimvaba!B102</f>
        <v>1</v>
      </c>
      <c r="G102" s="110">
        <f>CRADOCK!B102</f>
        <v>1</v>
      </c>
      <c r="H102" s="110">
        <f>ENGCOBO!B102</f>
        <v>1</v>
      </c>
      <c r="I102" s="110">
        <f>Middleburg!B102</f>
        <v>1</v>
      </c>
      <c r="J102" s="110">
        <f>WHITTLESEA!B102</f>
        <v>1</v>
      </c>
      <c r="K102" s="110">
        <f>'Thornhill &amp; Tendergate'!B102</f>
        <v>0</v>
      </c>
      <c r="L102" s="110">
        <f>Indwe!B102</f>
        <v>1</v>
      </c>
      <c r="M102" s="110">
        <f>Ladyfrere!B102</f>
        <v>1</v>
      </c>
      <c r="N102" s="110">
        <f>Tsomo!B102</f>
        <v>1</v>
      </c>
      <c r="O102" s="110">
        <f>'JG  Disctric Office'!B102</f>
        <v>1</v>
      </c>
      <c r="P102" s="110">
        <f>'Aliwal North'!B102</f>
        <v>1</v>
      </c>
      <c r="Q102" s="110">
        <f>Burgesdorp!B102</f>
        <v>1</v>
      </c>
      <c r="R102" s="110">
        <f>Maclear!B102</f>
        <v>1</v>
      </c>
      <c r="S102" s="110">
        <f>'Mt Fletcher'!B102</f>
        <v>1</v>
      </c>
      <c r="T102" s="110">
        <f>'Sterkspriut '!B102</f>
        <v>1</v>
      </c>
      <c r="U102" s="107">
        <f t="shared" si="7"/>
        <v>17</v>
      </c>
    </row>
    <row r="103" spans="1:21" x14ac:dyDescent="0.35">
      <c r="A103" s="16" t="s">
        <v>92</v>
      </c>
      <c r="B103" s="13"/>
      <c r="C103" s="110">
        <f>'CHRIS HANI DO &amp; LO'!B103</f>
        <v>1</v>
      </c>
      <c r="D103" s="110">
        <f>ELLIOT!B103</f>
        <v>1</v>
      </c>
      <c r="E103" s="110">
        <f>CALA!B103</f>
        <v>1</v>
      </c>
      <c r="F103" s="110">
        <f>Cofimvaba!B103</f>
        <v>1</v>
      </c>
      <c r="G103" s="110">
        <f>CRADOCK!B103</f>
        <v>1</v>
      </c>
      <c r="H103" s="110">
        <f>ENGCOBO!B103</f>
        <v>1</v>
      </c>
      <c r="I103" s="110">
        <f>Middleburg!B103</f>
        <v>1</v>
      </c>
      <c r="J103" s="110">
        <f>WHITTLESEA!B103</f>
        <v>1</v>
      </c>
      <c r="K103" s="110">
        <f>'Thornhill &amp; Tendergate'!B103</f>
        <v>0</v>
      </c>
      <c r="L103" s="110">
        <f>Indwe!B103</f>
        <v>1</v>
      </c>
      <c r="M103" s="110">
        <f>Ladyfrere!B103</f>
        <v>1</v>
      </c>
      <c r="N103" s="110">
        <f>Tsomo!B103</f>
        <v>1</v>
      </c>
      <c r="O103" s="110">
        <f>'JG  Disctric Office'!B103</f>
        <v>1</v>
      </c>
      <c r="P103" s="110">
        <f>'Aliwal North'!B103</f>
        <v>1</v>
      </c>
      <c r="Q103" s="110">
        <f>Burgesdorp!B103</f>
        <v>1</v>
      </c>
      <c r="R103" s="110">
        <f>Maclear!B103</f>
        <v>1</v>
      </c>
      <c r="S103" s="110">
        <f>'Mt Fletcher'!B103</f>
        <v>1</v>
      </c>
      <c r="T103" s="110">
        <f>'Sterkspriut '!B103</f>
        <v>1</v>
      </c>
      <c r="U103" s="107">
        <f t="shared" si="7"/>
        <v>17</v>
      </c>
    </row>
    <row r="104" spans="1:21" x14ac:dyDescent="0.35">
      <c r="A104" s="16" t="s">
        <v>57</v>
      </c>
      <c r="B104" s="13"/>
      <c r="C104" s="110">
        <f>'CHRIS HANI DO &amp; LO'!B104</f>
        <v>4</v>
      </c>
      <c r="D104" s="110">
        <f>ELLIOT!B104</f>
        <v>1</v>
      </c>
      <c r="E104" s="110">
        <f>CALA!B104</f>
        <v>1</v>
      </c>
      <c r="F104" s="110">
        <f>Cofimvaba!B104</f>
        <v>1</v>
      </c>
      <c r="G104" s="110">
        <f>CRADOCK!B104</f>
        <v>1</v>
      </c>
      <c r="H104" s="110">
        <f>ENGCOBO!B104</f>
        <v>1</v>
      </c>
      <c r="I104" s="110">
        <f>Middleburg!B104</f>
        <v>1</v>
      </c>
      <c r="J104" s="110">
        <f>WHITTLESEA!B104</f>
        <v>1</v>
      </c>
      <c r="K104" s="110">
        <f>'Thornhill &amp; Tendergate'!B104</f>
        <v>0</v>
      </c>
      <c r="L104" s="110">
        <f>Indwe!B104</f>
        <v>1</v>
      </c>
      <c r="M104" s="110">
        <f>Ladyfrere!B104</f>
        <v>1</v>
      </c>
      <c r="N104" s="110">
        <f>Tsomo!B104</f>
        <v>1</v>
      </c>
      <c r="O104" s="110">
        <f>'JG  Disctric Office'!B104</f>
        <v>4</v>
      </c>
      <c r="P104" s="110">
        <f>'Aliwal North'!B104</f>
        <v>1</v>
      </c>
      <c r="Q104" s="110">
        <f>Burgesdorp!B104</f>
        <v>1</v>
      </c>
      <c r="R104" s="110">
        <f>Maclear!B104</f>
        <v>1</v>
      </c>
      <c r="S104" s="110">
        <f>'Mt Fletcher'!B104</f>
        <v>2</v>
      </c>
      <c r="T104" s="110">
        <f>'Sterkspriut '!B104</f>
        <v>1</v>
      </c>
      <c r="U104" s="107">
        <f t="shared" si="7"/>
        <v>24</v>
      </c>
    </row>
    <row r="105" spans="1:21" x14ac:dyDescent="0.35">
      <c r="A105" s="16" t="s">
        <v>58</v>
      </c>
      <c r="B105" s="44"/>
      <c r="C105" s="110">
        <f>'CHRIS HANI DO &amp; LO'!B105</f>
        <v>4</v>
      </c>
      <c r="D105" s="110">
        <f>ELLIOT!B105</f>
        <v>1</v>
      </c>
      <c r="E105" s="110">
        <f>CALA!B105</f>
        <v>1</v>
      </c>
      <c r="F105" s="110">
        <f>Cofimvaba!B105</f>
        <v>1</v>
      </c>
      <c r="G105" s="110">
        <f>CRADOCK!B105</f>
        <v>1</v>
      </c>
      <c r="H105" s="110">
        <f>ENGCOBO!B105</f>
        <v>1</v>
      </c>
      <c r="I105" s="110">
        <f>Middleburg!B105</f>
        <v>1</v>
      </c>
      <c r="J105" s="110">
        <f>WHITTLESEA!B105</f>
        <v>1</v>
      </c>
      <c r="K105" s="110">
        <f>'Thornhill &amp; Tendergate'!B105</f>
        <v>0</v>
      </c>
      <c r="L105" s="110">
        <f>Indwe!B105</f>
        <v>1</v>
      </c>
      <c r="M105" s="110">
        <f>Ladyfrere!B105</f>
        <v>1</v>
      </c>
      <c r="N105" s="110">
        <f>Tsomo!B105</f>
        <v>1</v>
      </c>
      <c r="O105" s="110">
        <f>'JG  Disctric Office'!B105</f>
        <v>3</v>
      </c>
      <c r="P105" s="110">
        <f>'Aliwal North'!B105</f>
        <v>1</v>
      </c>
      <c r="Q105" s="110">
        <f>Burgesdorp!B105</f>
        <v>1</v>
      </c>
      <c r="R105" s="110">
        <f>Maclear!B105</f>
        <v>1</v>
      </c>
      <c r="S105" s="110">
        <f>'Mt Fletcher'!B105</f>
        <v>1</v>
      </c>
      <c r="T105" s="110">
        <f>'Sterkspriut '!B105</f>
        <v>1</v>
      </c>
      <c r="U105" s="107">
        <f t="shared" si="7"/>
        <v>22</v>
      </c>
    </row>
    <row r="106" spans="1:21" x14ac:dyDescent="0.35">
      <c r="A106" s="16" t="s">
        <v>61</v>
      </c>
      <c r="B106" s="44"/>
      <c r="C106" s="110">
        <f>'CHRIS HANI DO &amp; LO'!B106</f>
        <v>1</v>
      </c>
      <c r="D106" s="110">
        <f>ELLIOT!B106</f>
        <v>1</v>
      </c>
      <c r="E106" s="110">
        <f>CALA!B106</f>
        <v>1</v>
      </c>
      <c r="F106" s="110">
        <f>Cofimvaba!B106</f>
        <v>1</v>
      </c>
      <c r="G106" s="110">
        <f>CRADOCK!B106</f>
        <v>1</v>
      </c>
      <c r="H106" s="110">
        <f>ENGCOBO!B106</f>
        <v>1</v>
      </c>
      <c r="I106" s="110">
        <f>Middleburg!B106</f>
        <v>1</v>
      </c>
      <c r="J106" s="110">
        <f>WHITTLESEA!B106</f>
        <v>1</v>
      </c>
      <c r="K106" s="110">
        <f>'Thornhill &amp; Tendergate'!B106</f>
        <v>0</v>
      </c>
      <c r="L106" s="110">
        <f>Indwe!B106</f>
        <v>1</v>
      </c>
      <c r="M106" s="110">
        <f>Ladyfrere!B106</f>
        <v>1</v>
      </c>
      <c r="N106" s="110">
        <f>Tsomo!B106</f>
        <v>1</v>
      </c>
      <c r="O106" s="110">
        <f>'JG  Disctric Office'!B106</f>
        <v>1</v>
      </c>
      <c r="P106" s="110">
        <f>'Aliwal North'!B106</f>
        <v>1</v>
      </c>
      <c r="Q106" s="110">
        <f>Burgesdorp!B106</f>
        <v>1</v>
      </c>
      <c r="R106" s="110">
        <f>Maclear!B106</f>
        <v>1</v>
      </c>
      <c r="S106" s="110">
        <f>'Mt Fletcher'!B106</f>
        <v>1</v>
      </c>
      <c r="T106" s="110">
        <f>'Sterkspriut '!B106</f>
        <v>1</v>
      </c>
      <c r="U106" s="107">
        <f t="shared" si="7"/>
        <v>17</v>
      </c>
    </row>
    <row r="107" spans="1:21" s="93" customFormat="1" x14ac:dyDescent="0.35">
      <c r="A107" s="123" t="s">
        <v>121</v>
      </c>
      <c r="B107" s="124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>
        <f t="shared" ref="U107" si="8">SUM(U77:U106)</f>
        <v>1082</v>
      </c>
    </row>
    <row r="108" spans="1:21" x14ac:dyDescent="0.35">
      <c r="A108" s="247" t="s">
        <v>108</v>
      </c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248"/>
      <c r="S108" s="248"/>
      <c r="T108" s="249"/>
      <c r="U108" s="106"/>
    </row>
    <row r="109" spans="1:21" ht="71.5" x14ac:dyDescent="0.35">
      <c r="A109" s="25" t="s">
        <v>6</v>
      </c>
      <c r="B109" s="4" t="s">
        <v>32</v>
      </c>
      <c r="C109" s="223" t="s">
        <v>171</v>
      </c>
      <c r="D109" s="224" t="s">
        <v>172</v>
      </c>
      <c r="E109" s="224" t="s">
        <v>173</v>
      </c>
      <c r="F109" s="224" t="s">
        <v>184</v>
      </c>
      <c r="G109" s="224" t="s">
        <v>187</v>
      </c>
      <c r="H109" s="224" t="s">
        <v>186</v>
      </c>
      <c r="I109" s="224" t="s">
        <v>185</v>
      </c>
      <c r="J109" s="224" t="s">
        <v>188</v>
      </c>
      <c r="K109" s="224" t="s">
        <v>174</v>
      </c>
      <c r="L109" s="224" t="s">
        <v>175</v>
      </c>
      <c r="M109" s="224" t="s">
        <v>176</v>
      </c>
      <c r="N109" s="224" t="s">
        <v>177</v>
      </c>
      <c r="O109" s="224" t="s">
        <v>183</v>
      </c>
      <c r="P109" s="224" t="s">
        <v>178</v>
      </c>
      <c r="Q109" s="224" t="s">
        <v>179</v>
      </c>
      <c r="R109" s="224" t="s">
        <v>180</v>
      </c>
      <c r="S109" s="224" t="s">
        <v>181</v>
      </c>
      <c r="T109" s="224" t="s">
        <v>182</v>
      </c>
      <c r="U109" s="101" t="s">
        <v>114</v>
      </c>
    </row>
    <row r="110" spans="1:21" ht="29" x14ac:dyDescent="0.35">
      <c r="A110" s="20" t="s">
        <v>46</v>
      </c>
      <c r="B110" s="46"/>
      <c r="C110" s="110">
        <f>'CHRIS HANI DO &amp; LO'!B110</f>
        <v>1</v>
      </c>
      <c r="D110" s="110">
        <f>ELLIOT!B110</f>
        <v>1</v>
      </c>
      <c r="E110" s="110">
        <f>Cofimvaba!B110</f>
        <v>1</v>
      </c>
      <c r="F110" s="110">
        <f>CALA!B110</f>
        <v>1</v>
      </c>
      <c r="G110" s="110">
        <f>CRADOCK!B110</f>
        <v>1</v>
      </c>
      <c r="H110" s="110">
        <f>ENGCOBO!B110</f>
        <v>1</v>
      </c>
      <c r="I110" s="110">
        <f>Middleburg!B110</f>
        <v>1</v>
      </c>
      <c r="J110" s="110">
        <f>WHITTLESEA!B110</f>
        <v>1</v>
      </c>
      <c r="K110" s="110">
        <f>'Thornhill &amp; Tendergate'!B110</f>
        <v>1</v>
      </c>
      <c r="L110" s="110">
        <f>Indwe!B110</f>
        <v>1</v>
      </c>
      <c r="M110" s="110">
        <f>Ladyfrere!B110</f>
        <v>1</v>
      </c>
      <c r="N110" s="110">
        <f>Tsomo!B110</f>
        <v>1</v>
      </c>
      <c r="O110" s="110">
        <f>'JG  Disctric Office'!B110</f>
        <v>2</v>
      </c>
      <c r="P110" s="110">
        <f>'Aliwal North'!B110</f>
        <v>1</v>
      </c>
      <c r="Q110" s="110">
        <f>Burgesdorp!B110</f>
        <v>1</v>
      </c>
      <c r="R110" s="110">
        <f>Maclear!B110</f>
        <v>1</v>
      </c>
      <c r="S110" s="110">
        <f>'Mt Fletcher'!B110</f>
        <v>1</v>
      </c>
      <c r="T110" s="110">
        <f>'Sterkspriut '!B110</f>
        <v>1</v>
      </c>
      <c r="U110" s="107">
        <f>SUM(C110:T110)</f>
        <v>19</v>
      </c>
    </row>
    <row r="111" spans="1:21" x14ac:dyDescent="0.35">
      <c r="A111" s="84" t="s">
        <v>47</v>
      </c>
      <c r="B111" s="46"/>
      <c r="C111" s="110">
        <f>'CHRIS HANI DO &amp; LO'!B111</f>
        <v>4</v>
      </c>
      <c r="D111" s="110">
        <f>ELLIOT!B111</f>
        <v>1</v>
      </c>
      <c r="E111" s="110">
        <f>CALA!B111</f>
        <v>2</v>
      </c>
      <c r="F111" s="110">
        <f>Cofimvaba!B111</f>
        <v>2</v>
      </c>
      <c r="G111" s="110">
        <f>CRADOCK!B111</f>
        <v>2</v>
      </c>
      <c r="H111" s="110">
        <f>ENGCOBO!B111</f>
        <v>1</v>
      </c>
      <c r="I111" s="110">
        <f>Middleburg!B111</f>
        <v>1</v>
      </c>
      <c r="J111" s="110">
        <f>WHITTLESEA!B111</f>
        <v>1</v>
      </c>
      <c r="K111" s="110">
        <f>'Thornhill &amp; Tendergate'!B111</f>
        <v>1</v>
      </c>
      <c r="L111" s="110">
        <f>Indwe!B111</f>
        <v>1</v>
      </c>
      <c r="M111" s="110">
        <f>Ladyfrere!B111</f>
        <v>1</v>
      </c>
      <c r="N111" s="110">
        <f>Tsomo!B111</f>
        <v>1</v>
      </c>
      <c r="O111" s="110">
        <f>'JG  Disctric Office'!B111</f>
        <v>3</v>
      </c>
      <c r="P111" s="110">
        <f>'Aliwal North'!B111</f>
        <v>1</v>
      </c>
      <c r="Q111" s="110">
        <f>Burgesdorp!B111</f>
        <v>1</v>
      </c>
      <c r="R111" s="110">
        <f>Maclear!B111</f>
        <v>1</v>
      </c>
      <c r="S111" s="110">
        <f>'Mt Fletcher'!B111</f>
        <v>1</v>
      </c>
      <c r="T111" s="110">
        <f>'Sterkspriut '!B111</f>
        <v>1</v>
      </c>
      <c r="U111" s="107">
        <f>SUM(C111:T111)</f>
        <v>26</v>
      </c>
    </row>
    <row r="112" spans="1:21" x14ac:dyDescent="0.35">
      <c r="A112" s="84" t="s">
        <v>16</v>
      </c>
      <c r="B112" s="46"/>
      <c r="C112" s="110">
        <f>'CHRIS HANI DO &amp; LO'!B112</f>
        <v>1</v>
      </c>
      <c r="D112" s="110">
        <f>ELLIOT!B112</f>
        <v>0</v>
      </c>
      <c r="E112" s="110">
        <f>CALA!B112</f>
        <v>1</v>
      </c>
      <c r="F112" s="110">
        <f>Cofimvaba!B112</f>
        <v>1</v>
      </c>
      <c r="G112" s="110">
        <f>CRADOCK!B112</f>
        <v>1</v>
      </c>
      <c r="H112" s="110">
        <f>ENGCOBO!B112</f>
        <v>1</v>
      </c>
      <c r="I112" s="110">
        <f>Middleburg!B112</f>
        <v>1</v>
      </c>
      <c r="J112" s="110">
        <f>WHITTLESEA!B112</f>
        <v>1</v>
      </c>
      <c r="K112" s="110">
        <f>'Thornhill &amp; Tendergate'!B112</f>
        <v>1</v>
      </c>
      <c r="L112" s="110">
        <f>Indwe!B112</f>
        <v>1</v>
      </c>
      <c r="M112" s="110">
        <f>Ladyfrere!B112</f>
        <v>1</v>
      </c>
      <c r="N112" s="110">
        <f>Tsomo!B112</f>
        <v>1</v>
      </c>
      <c r="O112" s="110">
        <f>'JG  Disctric Office'!B112</f>
        <v>1</v>
      </c>
      <c r="P112" s="110">
        <f>'Aliwal North'!B112</f>
        <v>1</v>
      </c>
      <c r="Q112" s="110">
        <f>Burgesdorp!B112</f>
        <v>1</v>
      </c>
      <c r="R112" s="110">
        <f>Maclear!B112</f>
        <v>1</v>
      </c>
      <c r="S112" s="110">
        <f>'Mt Fletcher'!B112</f>
        <v>1</v>
      </c>
      <c r="T112" s="110">
        <f>'Sterkspriut '!B112</f>
        <v>1</v>
      </c>
      <c r="U112" s="107">
        <f>SUM(C112:T112)</f>
        <v>17</v>
      </c>
    </row>
    <row r="113" spans="1:21" x14ac:dyDescent="0.35">
      <c r="A113" s="84" t="s">
        <v>17</v>
      </c>
      <c r="B113" s="46"/>
      <c r="C113" s="110">
        <f>'CHRIS HANI DO &amp; LO'!B113</f>
        <v>8</v>
      </c>
      <c r="D113" s="110">
        <f>ELLIOT!B113</f>
        <v>1</v>
      </c>
      <c r="E113" s="110">
        <f>CALA!B113</f>
        <v>3</v>
      </c>
      <c r="F113" s="110">
        <f>Cofimvaba!B113</f>
        <v>2</v>
      </c>
      <c r="G113" s="110">
        <f>CRADOCK!B113</f>
        <v>2</v>
      </c>
      <c r="H113" s="110">
        <f>ENGCOBO!B113</f>
        <v>2</v>
      </c>
      <c r="I113" s="110">
        <f>Middleburg!B113</f>
        <v>2</v>
      </c>
      <c r="J113" s="110">
        <f>WHITTLESEA!B113</f>
        <v>2</v>
      </c>
      <c r="K113" s="110">
        <f>'Thornhill &amp; Tendergate'!B113</f>
        <v>2</v>
      </c>
      <c r="L113" s="110">
        <f>Indwe!B113</f>
        <v>2</v>
      </c>
      <c r="M113" s="110">
        <f>Ladyfrere!B113</f>
        <v>3</v>
      </c>
      <c r="N113" s="110">
        <f>Tsomo!B113</f>
        <v>2</v>
      </c>
      <c r="O113" s="110">
        <f>'JG  Disctric Office'!B113</f>
        <v>2</v>
      </c>
      <c r="P113" s="110">
        <f>'Aliwal North'!B113</f>
        <v>3</v>
      </c>
      <c r="Q113" s="110">
        <f>Burgesdorp!B113</f>
        <v>2</v>
      </c>
      <c r="R113" s="110">
        <f>Maclear!B113</f>
        <v>3</v>
      </c>
      <c r="S113" s="110">
        <f>'Mt Fletcher'!B113</f>
        <v>2</v>
      </c>
      <c r="T113" s="110">
        <f>'Sterkspriut '!B113</f>
        <v>2</v>
      </c>
      <c r="U113" s="107">
        <f>SUM(C113:T113)</f>
        <v>45</v>
      </c>
    </row>
    <row r="114" spans="1:21" x14ac:dyDescent="0.35">
      <c r="A114" s="84" t="s">
        <v>18</v>
      </c>
      <c r="B114" s="46"/>
      <c r="C114" s="110">
        <f>'CHRIS HANI DO &amp; LO'!B114</f>
        <v>16</v>
      </c>
      <c r="D114" s="110">
        <f>ELLIOT!B114</f>
        <v>2</v>
      </c>
      <c r="E114" s="110">
        <f>CALA!B114</f>
        <v>6</v>
      </c>
      <c r="F114" s="110">
        <f>Cofimvaba!B114</f>
        <v>4</v>
      </c>
      <c r="G114" s="110">
        <f>CRADOCK!B114</f>
        <v>4</v>
      </c>
      <c r="H114" s="110">
        <f>ENGCOBO!B114</f>
        <v>4</v>
      </c>
      <c r="I114" s="110">
        <f>Middleburg!B114</f>
        <v>4</v>
      </c>
      <c r="J114" s="110">
        <f>WHITTLESEA!B114</f>
        <v>4</v>
      </c>
      <c r="K114" s="110">
        <f>'Thornhill &amp; Tendergate'!B114</f>
        <v>4</v>
      </c>
      <c r="L114" s="110">
        <f>Indwe!B114</f>
        <v>4</v>
      </c>
      <c r="M114" s="110">
        <f>Ladyfrere!B114</f>
        <v>6</v>
      </c>
      <c r="N114" s="110">
        <f>Tsomo!B114</f>
        <v>4</v>
      </c>
      <c r="O114" s="110">
        <f>'JG  Disctric Office'!B114</f>
        <v>4</v>
      </c>
      <c r="P114" s="110">
        <f>'Aliwal North'!B114</f>
        <v>6</v>
      </c>
      <c r="Q114" s="110">
        <f>Burgesdorp!B114</f>
        <v>4</v>
      </c>
      <c r="R114" s="110">
        <f>Maclear!B114</f>
        <v>6</v>
      </c>
      <c r="S114" s="110">
        <f>'Mt Fletcher'!B114</f>
        <v>4</v>
      </c>
      <c r="T114" s="110">
        <f>'Sterkspriut '!B114</f>
        <v>4</v>
      </c>
      <c r="U114" s="107">
        <f>SUM(C114:T114)</f>
        <v>90</v>
      </c>
    </row>
    <row r="115" spans="1:21" ht="26" customHeight="1" x14ac:dyDescent="0.35">
      <c r="A115" s="124" t="s">
        <v>122</v>
      </c>
      <c r="B115" s="124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</row>
    <row r="116" spans="1:21" x14ac:dyDescent="0.35">
      <c r="A116" s="236" t="s">
        <v>102</v>
      </c>
      <c r="B116" s="237"/>
      <c r="C116" s="237"/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7"/>
      <c r="O116" s="237"/>
      <c r="P116" s="237"/>
      <c r="Q116" s="237"/>
      <c r="R116" s="237"/>
      <c r="S116" s="237"/>
      <c r="T116" s="238"/>
      <c r="U116" s="106"/>
    </row>
    <row r="117" spans="1:21" ht="71.5" x14ac:dyDescent="0.35">
      <c r="A117" s="85" t="s">
        <v>6</v>
      </c>
      <c r="B117" s="86" t="s">
        <v>32</v>
      </c>
      <c r="C117" s="223" t="s">
        <v>171</v>
      </c>
      <c r="D117" s="224" t="s">
        <v>172</v>
      </c>
      <c r="E117" s="224" t="s">
        <v>173</v>
      </c>
      <c r="F117" s="224" t="s">
        <v>184</v>
      </c>
      <c r="G117" s="224" t="s">
        <v>187</v>
      </c>
      <c r="H117" s="224" t="s">
        <v>186</v>
      </c>
      <c r="I117" s="224" t="s">
        <v>185</v>
      </c>
      <c r="J117" s="224" t="s">
        <v>188</v>
      </c>
      <c r="K117" s="224" t="s">
        <v>174</v>
      </c>
      <c r="L117" s="224" t="s">
        <v>175</v>
      </c>
      <c r="M117" s="224" t="s">
        <v>176</v>
      </c>
      <c r="N117" s="224" t="s">
        <v>177</v>
      </c>
      <c r="O117" s="224" t="s">
        <v>183</v>
      </c>
      <c r="P117" s="224" t="s">
        <v>178</v>
      </c>
      <c r="Q117" s="224" t="s">
        <v>179</v>
      </c>
      <c r="R117" s="224" t="s">
        <v>180</v>
      </c>
      <c r="S117" s="224" t="s">
        <v>181</v>
      </c>
      <c r="T117" s="224" t="s">
        <v>182</v>
      </c>
      <c r="U117" s="101" t="s">
        <v>114</v>
      </c>
    </row>
    <row r="118" spans="1:21" x14ac:dyDescent="0.35">
      <c r="A118" s="87" t="s">
        <v>75</v>
      </c>
      <c r="B118" s="88"/>
      <c r="C118" s="110">
        <f>'CHRIS HANI DO &amp; LO'!B118</f>
        <v>10</v>
      </c>
      <c r="D118" s="110">
        <f>ELLIOT!B118</f>
        <v>5</v>
      </c>
      <c r="E118" s="110">
        <f>CALA!B118</f>
        <v>5</v>
      </c>
      <c r="F118" s="110">
        <f>Cofimvaba!B118</f>
        <v>4</v>
      </c>
      <c r="G118" s="110">
        <f>CRADOCK!B118</f>
        <v>3</v>
      </c>
      <c r="H118" s="110">
        <f>ENGCOBO!B118</f>
        <v>3</v>
      </c>
      <c r="I118" s="110">
        <f>Middleburg!B118</f>
        <v>1</v>
      </c>
      <c r="J118" s="110">
        <f>WHITTLESEA!B118</f>
        <v>4</v>
      </c>
      <c r="K118" s="110">
        <f>'Thornhill &amp; Tendergate'!B118</f>
        <v>0</v>
      </c>
      <c r="L118" s="110">
        <f>Indwe!B118</f>
        <v>3</v>
      </c>
      <c r="M118" s="110">
        <f>Ladyfrere!B118</f>
        <v>5</v>
      </c>
      <c r="N118" s="110">
        <f>Tsomo!B118</f>
        <v>4</v>
      </c>
      <c r="O118" s="110">
        <f>'JG  Disctric Office'!B118</f>
        <v>7</v>
      </c>
      <c r="P118" s="110">
        <f>'Aliwal North'!B118</f>
        <v>5</v>
      </c>
      <c r="Q118" s="110">
        <f>Burgesdorp!B118</f>
        <v>5</v>
      </c>
      <c r="R118" s="110">
        <f>Maclear!B118</f>
        <v>4</v>
      </c>
      <c r="S118" s="110">
        <f>'Mt Fletcher'!B118</f>
        <v>6</v>
      </c>
      <c r="T118" s="110">
        <f>'Sterkspriut '!B118</f>
        <v>6</v>
      </c>
      <c r="U118" s="107">
        <f>SUM(C118:T118)</f>
        <v>80</v>
      </c>
    </row>
    <row r="119" spans="1:21" x14ac:dyDescent="0.35">
      <c r="A119" s="126" t="s">
        <v>123</v>
      </c>
      <c r="B119" s="111"/>
      <c r="C119" s="127">
        <f>SUM(C118)</f>
        <v>10</v>
      </c>
      <c r="D119" s="127">
        <f t="shared" ref="D119:U119" si="9">SUM(D118)</f>
        <v>5</v>
      </c>
      <c r="E119" s="127">
        <f t="shared" si="9"/>
        <v>5</v>
      </c>
      <c r="F119" s="127">
        <f t="shared" si="9"/>
        <v>4</v>
      </c>
      <c r="G119" s="127">
        <f t="shared" si="9"/>
        <v>3</v>
      </c>
      <c r="H119" s="127">
        <f t="shared" si="9"/>
        <v>3</v>
      </c>
      <c r="I119" s="127">
        <f t="shared" si="9"/>
        <v>1</v>
      </c>
      <c r="J119" s="127">
        <f t="shared" si="9"/>
        <v>4</v>
      </c>
      <c r="K119" s="127">
        <f t="shared" si="9"/>
        <v>0</v>
      </c>
      <c r="L119" s="127">
        <f t="shared" si="9"/>
        <v>3</v>
      </c>
      <c r="M119" s="127">
        <f t="shared" si="9"/>
        <v>5</v>
      </c>
      <c r="N119" s="127">
        <f t="shared" si="9"/>
        <v>4</v>
      </c>
      <c r="O119" s="127">
        <f t="shared" si="9"/>
        <v>7</v>
      </c>
      <c r="P119" s="127">
        <f t="shared" si="9"/>
        <v>5</v>
      </c>
      <c r="Q119" s="127">
        <f t="shared" si="9"/>
        <v>5</v>
      </c>
      <c r="R119" s="127">
        <f t="shared" si="9"/>
        <v>4</v>
      </c>
      <c r="S119" s="127">
        <f t="shared" si="9"/>
        <v>6</v>
      </c>
      <c r="T119" s="127">
        <f t="shared" si="9"/>
        <v>6</v>
      </c>
      <c r="U119" s="127">
        <f t="shared" si="9"/>
        <v>80</v>
      </c>
    </row>
    <row r="120" spans="1:21" x14ac:dyDescent="0.35">
      <c r="A120" s="3"/>
      <c r="B120" s="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103"/>
      <c r="U120" s="106"/>
    </row>
    <row r="121" spans="1:21" x14ac:dyDescent="0.35">
      <c r="A121" s="236" t="s">
        <v>31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237"/>
      <c r="R121" s="237"/>
      <c r="S121" s="237"/>
      <c r="T121" s="238"/>
      <c r="U121" s="106"/>
    </row>
    <row r="122" spans="1:21" ht="71.5" x14ac:dyDescent="0.35">
      <c r="A122" s="5" t="s">
        <v>6</v>
      </c>
      <c r="B122" s="4" t="s">
        <v>32</v>
      </c>
      <c r="C122" s="223" t="s">
        <v>171</v>
      </c>
      <c r="D122" s="224" t="s">
        <v>172</v>
      </c>
      <c r="E122" s="224" t="s">
        <v>173</v>
      </c>
      <c r="F122" s="224" t="s">
        <v>184</v>
      </c>
      <c r="G122" s="224" t="s">
        <v>187</v>
      </c>
      <c r="H122" s="224" t="s">
        <v>186</v>
      </c>
      <c r="I122" s="224" t="s">
        <v>185</v>
      </c>
      <c r="J122" s="224" t="s">
        <v>188</v>
      </c>
      <c r="K122" s="224" t="s">
        <v>174</v>
      </c>
      <c r="L122" s="224" t="s">
        <v>175</v>
      </c>
      <c r="M122" s="224" t="s">
        <v>176</v>
      </c>
      <c r="N122" s="224" t="s">
        <v>177</v>
      </c>
      <c r="O122" s="224" t="s">
        <v>183</v>
      </c>
      <c r="P122" s="224" t="s">
        <v>178</v>
      </c>
      <c r="Q122" s="224" t="s">
        <v>179</v>
      </c>
      <c r="R122" s="224" t="s">
        <v>180</v>
      </c>
      <c r="S122" s="224" t="s">
        <v>181</v>
      </c>
      <c r="T122" s="224" t="s">
        <v>182</v>
      </c>
      <c r="U122" s="101" t="s">
        <v>114</v>
      </c>
    </row>
    <row r="123" spans="1:21" ht="26.5" x14ac:dyDescent="0.35">
      <c r="A123" s="3" t="s">
        <v>73</v>
      </c>
      <c r="B123" s="3"/>
      <c r="C123" s="202" t="str">
        <f>'CHRIS HANI DO &amp; LO'!B123</f>
        <v>1630m2</v>
      </c>
      <c r="D123" s="202" t="str">
        <f>ELLIOT!B123</f>
        <v>127m2</v>
      </c>
      <c r="E123" s="202" t="str">
        <f>CALA!B123</f>
        <v>482m2</v>
      </c>
      <c r="F123" s="202" t="str">
        <f>Cofimvaba!B123</f>
        <v>423m2</v>
      </c>
      <c r="G123" s="202" t="str">
        <f>CRADOCK!B123</f>
        <v>777m2</v>
      </c>
      <c r="H123" s="202" t="str">
        <f>ENGCOBO!B123</f>
        <v>349m2</v>
      </c>
      <c r="I123" s="202" t="str">
        <f>Middleburg!B123</f>
        <v>331m2</v>
      </c>
      <c r="J123" s="202" t="str">
        <f>WHITTLESEA!B123</f>
        <v>227m2</v>
      </c>
      <c r="K123" s="202" t="str">
        <f>'Thornhill &amp; Tendergate'!B123</f>
        <v>30m2</v>
      </c>
      <c r="L123" s="202" t="str">
        <f>Indwe!B123</f>
        <v>640m2</v>
      </c>
      <c r="M123" s="202" t="str">
        <f>Ladyfrere!B123</f>
        <v>715m2</v>
      </c>
      <c r="N123" s="202" t="str">
        <f>Tsomo!B123</f>
        <v>227m2</v>
      </c>
      <c r="O123" s="202" t="str">
        <f>'JG  Disctric Office'!B123</f>
        <v>512m2</v>
      </c>
      <c r="P123" s="202" t="str">
        <f>'Aliwal North'!B123</f>
        <v>330m2</v>
      </c>
      <c r="Q123" s="202" t="str">
        <f>Burgesdorp!B123</f>
        <v>191m2</v>
      </c>
      <c r="R123" s="202" t="str">
        <f>Maclear!B123</f>
        <v>273m2</v>
      </c>
      <c r="S123" s="202" t="str">
        <f>'Mt Fletcher'!B123</f>
        <v>290m2</v>
      </c>
      <c r="T123" s="202" t="str">
        <f>'Sterkspriut '!B123</f>
        <v>400m2</v>
      </c>
      <c r="U123" s="107"/>
    </row>
    <row r="124" spans="1:21" x14ac:dyDescent="0.35">
      <c r="A124" s="45" t="s">
        <v>70</v>
      </c>
      <c r="B124" s="45"/>
      <c r="C124" s="202">
        <f>'CHRIS HANI DO &amp; LO'!B124</f>
        <v>179</v>
      </c>
      <c r="D124" s="202">
        <f>ELLIOT!B124</f>
        <v>4</v>
      </c>
      <c r="E124" s="202">
        <f>CALA!B124</f>
        <v>47</v>
      </c>
      <c r="F124" s="202">
        <f>Cofimvaba!B124</f>
        <v>57</v>
      </c>
      <c r="G124" s="202">
        <f>CRADOCK!B124</f>
        <v>42</v>
      </c>
      <c r="H124" s="202">
        <f>ENGCOBO!B124</f>
        <v>68</v>
      </c>
      <c r="I124" s="202">
        <f>Middleburg!B124</f>
        <v>27</v>
      </c>
      <c r="J124" s="202">
        <f>WHITTLESEA!B124</f>
        <v>21</v>
      </c>
      <c r="K124" s="202">
        <f>'Thornhill &amp; Tendergate'!B124</f>
        <v>0</v>
      </c>
      <c r="L124" s="202">
        <f>Indwe!B124</f>
        <v>40</v>
      </c>
      <c r="M124" s="202">
        <f>Ladyfrere!B124</f>
        <v>56</v>
      </c>
      <c r="N124" s="202">
        <f>Tsomo!B124</f>
        <v>22</v>
      </c>
      <c r="O124" s="202">
        <f>'JG  Disctric Office'!B124</f>
        <v>83</v>
      </c>
      <c r="P124" s="202">
        <f>'Aliwal North'!B124</f>
        <v>63</v>
      </c>
      <c r="Q124" s="202">
        <f>Burgesdorp!B124</f>
        <v>37</v>
      </c>
      <c r="R124" s="202">
        <f>Maclear!B124</f>
        <v>48</v>
      </c>
      <c r="S124" s="202">
        <f>'Mt Fletcher'!B124</f>
        <v>49</v>
      </c>
      <c r="T124" s="202">
        <f>'Sterkspriut '!B124</f>
        <v>28</v>
      </c>
      <c r="U124" s="107">
        <f>SUM(C124:T124)</f>
        <v>871</v>
      </c>
    </row>
    <row r="125" spans="1:21" x14ac:dyDescent="0.35">
      <c r="A125" s="3" t="s">
        <v>71</v>
      </c>
      <c r="B125" s="103"/>
      <c r="C125" s="202">
        <f>'CHRIS HANI DO &amp; LO'!B125</f>
        <v>0</v>
      </c>
      <c r="D125" s="202">
        <f>ELLIOT!B125</f>
        <v>0</v>
      </c>
      <c r="E125" s="202">
        <f>CALA!B125</f>
        <v>0</v>
      </c>
      <c r="F125" s="202">
        <f>Cofimvaba!B125</f>
        <v>0</v>
      </c>
      <c r="G125" s="202">
        <f>CRADOCK!B125</f>
        <v>0</v>
      </c>
      <c r="H125" s="202">
        <f>ENGCOBO!B125</f>
        <v>0</v>
      </c>
      <c r="I125" s="202">
        <f>Middleburg!B125</f>
        <v>0</v>
      </c>
      <c r="J125" s="202">
        <f>WHITTLESEA!B125</f>
        <v>0</v>
      </c>
      <c r="K125" s="202">
        <f>'Thornhill &amp; Tendergate'!B125</f>
        <v>0</v>
      </c>
      <c r="L125" s="202">
        <f>Indwe!B125</f>
        <v>0</v>
      </c>
      <c r="M125" s="202">
        <f>Ladyfrere!B125</f>
        <v>0</v>
      </c>
      <c r="N125" s="202">
        <f>Tsomo!B125</f>
        <v>0</v>
      </c>
      <c r="O125" s="202">
        <f>'JG  Disctric Office'!B125</f>
        <v>0</v>
      </c>
      <c r="P125" s="202">
        <f>'Aliwal North'!B125</f>
        <v>0</v>
      </c>
      <c r="Q125" s="202">
        <f>Burgesdorp!B125</f>
        <v>0</v>
      </c>
      <c r="R125" s="202">
        <f>Maclear!B125</f>
        <v>0</v>
      </c>
      <c r="S125" s="202">
        <f>'Mt Fletcher'!B125</f>
        <v>0</v>
      </c>
      <c r="T125" s="202">
        <f>'Sterkspriut '!B125</f>
        <v>0</v>
      </c>
      <c r="U125" s="107">
        <f>SUM(C125:T125)</f>
        <v>0</v>
      </c>
    </row>
    <row r="126" spans="1:21" x14ac:dyDescent="0.35">
      <c r="A126" s="128" t="s">
        <v>124</v>
      </c>
      <c r="B126" s="129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</row>
    <row r="127" spans="1:21" x14ac:dyDescent="0.35">
      <c r="A127" s="236" t="s">
        <v>103</v>
      </c>
      <c r="B127" s="237"/>
      <c r="C127" s="237"/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237"/>
      <c r="Q127" s="237"/>
      <c r="R127" s="237"/>
      <c r="S127" s="237"/>
      <c r="T127" s="238"/>
      <c r="U127" s="106"/>
    </row>
    <row r="128" spans="1:21" ht="71.5" x14ac:dyDescent="0.35">
      <c r="A128" s="5" t="s">
        <v>6</v>
      </c>
      <c r="B128" s="4" t="s">
        <v>32</v>
      </c>
      <c r="C128" s="223" t="s">
        <v>171</v>
      </c>
      <c r="D128" s="224" t="s">
        <v>172</v>
      </c>
      <c r="E128" s="224" t="s">
        <v>173</v>
      </c>
      <c r="F128" s="224" t="s">
        <v>184</v>
      </c>
      <c r="G128" s="224" t="s">
        <v>187</v>
      </c>
      <c r="H128" s="224" t="s">
        <v>186</v>
      </c>
      <c r="I128" s="224" t="s">
        <v>185</v>
      </c>
      <c r="J128" s="224" t="s">
        <v>188</v>
      </c>
      <c r="K128" s="224" t="s">
        <v>174</v>
      </c>
      <c r="L128" s="224" t="s">
        <v>175</v>
      </c>
      <c r="M128" s="224" t="s">
        <v>176</v>
      </c>
      <c r="N128" s="224" t="s">
        <v>177</v>
      </c>
      <c r="O128" s="224" t="s">
        <v>183</v>
      </c>
      <c r="P128" s="224" t="s">
        <v>178</v>
      </c>
      <c r="Q128" s="224" t="s">
        <v>179</v>
      </c>
      <c r="R128" s="224" t="s">
        <v>180</v>
      </c>
      <c r="S128" s="224" t="s">
        <v>181</v>
      </c>
      <c r="T128" s="224" t="s">
        <v>182</v>
      </c>
      <c r="U128" s="101" t="s">
        <v>114</v>
      </c>
    </row>
    <row r="129" spans="1:21" ht="26.5" x14ac:dyDescent="0.35">
      <c r="A129" s="3" t="s">
        <v>74</v>
      </c>
      <c r="B129" s="103"/>
      <c r="C129" s="110" t="str">
        <f>'CHRIS HANI DO &amp; LO'!B129</f>
        <v>1630m2</v>
      </c>
      <c r="D129" s="110" t="str">
        <f>ELLIOT!B129</f>
        <v>127m2</v>
      </c>
      <c r="E129" s="110" t="str">
        <f>CALA!B129</f>
        <v>482m2</v>
      </c>
      <c r="F129" s="110" t="str">
        <f>Cofimvaba!B129</f>
        <v>423m2</v>
      </c>
      <c r="G129" s="110" t="str">
        <f>CRADOCK!B129</f>
        <v>777m2</v>
      </c>
      <c r="H129" s="110" t="str">
        <f>ENGCOBO!B129</f>
        <v>349m2</v>
      </c>
      <c r="I129" s="110" t="str">
        <f>Middleburg!B129</f>
        <v>331m2</v>
      </c>
      <c r="J129" s="110" t="str">
        <f>WHITTLESEA!B129</f>
        <v>227m2</v>
      </c>
      <c r="K129" s="110" t="str">
        <f>'Thornhill &amp; Tendergate'!B129</f>
        <v>30m2</v>
      </c>
      <c r="L129" s="110" t="str">
        <f>Indwe!B129</f>
        <v>640m2</v>
      </c>
      <c r="M129" s="110" t="str">
        <f>Ladyfrere!B129</f>
        <v>715m2</v>
      </c>
      <c r="N129" s="110" t="str">
        <f>Tsomo!B129</f>
        <v>227m2</v>
      </c>
      <c r="O129" s="110" t="str">
        <f>'JG  Disctric Office'!B129</f>
        <v>512m2</v>
      </c>
      <c r="P129" s="110" t="str">
        <f>'Aliwal North'!B129</f>
        <v>330m2</v>
      </c>
      <c r="Q129" s="110" t="str">
        <f>Burgesdorp!B129</f>
        <v>191m2</v>
      </c>
      <c r="R129" s="110" t="str">
        <f>Maclear!B129</f>
        <v>273m2</v>
      </c>
      <c r="S129" s="110" t="str">
        <f>'Mt Fletcher'!B129</f>
        <v>290m2</v>
      </c>
      <c r="T129" s="110" t="str">
        <f>'Sterkspriut '!B129</f>
        <v>400m2</v>
      </c>
      <c r="U129" s="107">
        <f>SUM(C129:T129)</f>
        <v>0</v>
      </c>
    </row>
    <row r="130" spans="1:21" x14ac:dyDescent="0.35">
      <c r="A130" s="128" t="s">
        <v>125</v>
      </c>
      <c r="B130" s="129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>
        <f t="shared" ref="U130" si="10">SUM(U129)</f>
        <v>0</v>
      </c>
    </row>
    <row r="131" spans="1:21" x14ac:dyDescent="0.35">
      <c r="A131" s="1"/>
      <c r="B131" s="1"/>
      <c r="C131" s="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04"/>
      <c r="U131" s="106"/>
    </row>
  </sheetData>
  <sheetProtection algorithmName="SHA-512" hashValue="W2QrMBNoHngQHwOANt1IHsbKQKPhlnD1rDXR9t5wzaTHy3ZvQI3pXFkZpkkz5XdolzJdjtPKnZYCZy0RZR2P6g==" saltValue="qz3URl1zvDCLIfue06LCOw==" spinCount="100000" sheet="1" objects="1" scenarios="1"/>
  <mergeCells count="10">
    <mergeCell ref="A116:T116"/>
    <mergeCell ref="A121:T121"/>
    <mergeCell ref="A127:T127"/>
    <mergeCell ref="A1:T1"/>
    <mergeCell ref="A4:B4"/>
    <mergeCell ref="A5:U5"/>
    <mergeCell ref="A59:T59"/>
    <mergeCell ref="A75:T75"/>
    <mergeCell ref="A108:T108"/>
    <mergeCell ref="A3:U3"/>
  </mergeCells>
  <pageMargins left="0.45" right="0.45" top="0.75" bottom="0.25" header="0.3" footer="0.3"/>
  <pageSetup paperSize="9" scale="60" fitToHeight="0" orientation="landscape" r:id="rId1"/>
  <headerFooter>
    <oddHeader xml:space="preserve">&amp;LCluster 3 : CH &amp; JGqabi Pricing schedule - Summary of quantities </oddHeader>
    <oddFooter>&amp;C&amp;P of &amp;N</oddFooter>
  </headerFooter>
  <rowBreaks count="4" manualBreakCount="4">
    <brk id="32" max="18" man="1"/>
    <brk id="58" max="18" man="1"/>
    <brk id="74" max="18" man="1"/>
    <brk id="107" max="18" man="1"/>
  </rowBreaks>
  <colBreaks count="2" manualBreakCount="2">
    <brk id="11" max="1048575" man="1"/>
    <brk id="2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3"/>
  <sheetViews>
    <sheetView topLeftCell="A26" zoomScaleNormal="100" workbookViewId="0">
      <selection activeCell="F35" sqref="F35"/>
    </sheetView>
  </sheetViews>
  <sheetFormatPr defaultRowHeight="14.5" x14ac:dyDescent="0.35"/>
  <cols>
    <col min="1" max="1" width="41.08984375" customWidth="1"/>
    <col min="2" max="2" width="2.81640625" customWidth="1"/>
    <col min="3" max="3" width="6.36328125" customWidth="1"/>
    <col min="4" max="4" width="6" customWidth="1"/>
    <col min="5" max="5" width="5.453125" bestFit="1" customWidth="1"/>
    <col min="6" max="6" width="6.08984375" customWidth="1"/>
    <col min="7" max="7" width="6.81640625" bestFit="1" customWidth="1"/>
    <col min="8" max="8" width="6.1796875" customWidth="1"/>
    <col min="9" max="9" width="5.453125" bestFit="1" customWidth="1"/>
    <col min="10" max="10" width="5.08984375" bestFit="1" customWidth="1"/>
    <col min="11" max="11" width="5.90625" customWidth="1"/>
    <col min="12" max="12" width="5.08984375" customWidth="1"/>
    <col min="13" max="13" width="6.1796875" customWidth="1"/>
    <col min="14" max="14" width="5.90625" customWidth="1"/>
    <col min="15" max="16" width="6.1796875" customWidth="1"/>
    <col min="17" max="17" width="3.08984375" bestFit="1" customWidth="1"/>
    <col min="18" max="18" width="5.08984375" customWidth="1"/>
    <col min="19" max="19" width="6.90625" customWidth="1"/>
    <col min="20" max="20" width="7.453125" customWidth="1"/>
  </cols>
  <sheetData>
    <row r="1" spans="1:21" ht="15.5" x14ac:dyDescent="0.35">
      <c r="A1" s="239" t="s">
        <v>170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</row>
    <row r="2" spans="1:21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1" s="47" customFormat="1" ht="33" customHeight="1" x14ac:dyDescent="0.35">
      <c r="A3" s="250" t="s">
        <v>66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</row>
    <row r="4" spans="1:21" s="90" customFormat="1" x14ac:dyDescent="0.35">
      <c r="A4" s="240" t="s">
        <v>131</v>
      </c>
      <c r="B4" s="241"/>
      <c r="C4" s="178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</row>
    <row r="5" spans="1:21" ht="28.25" customHeight="1" x14ac:dyDescent="0.35">
      <c r="A5" s="242" t="s">
        <v>110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</row>
    <row r="6" spans="1:21" ht="80" x14ac:dyDescent="0.35">
      <c r="A6" s="25" t="s">
        <v>0</v>
      </c>
      <c r="B6" s="77" t="s">
        <v>32</v>
      </c>
      <c r="C6" s="223" t="s">
        <v>171</v>
      </c>
      <c r="D6" s="224" t="s">
        <v>172</v>
      </c>
      <c r="E6" s="224" t="s">
        <v>173</v>
      </c>
      <c r="F6" s="224" t="s">
        <v>184</v>
      </c>
      <c r="G6" s="224" t="s">
        <v>187</v>
      </c>
      <c r="H6" s="224" t="s">
        <v>186</v>
      </c>
      <c r="I6" s="224" t="s">
        <v>185</v>
      </c>
      <c r="J6" s="224" t="s">
        <v>188</v>
      </c>
      <c r="K6" s="224" t="s">
        <v>174</v>
      </c>
      <c r="L6" s="224" t="s">
        <v>175</v>
      </c>
      <c r="M6" s="224" t="s">
        <v>176</v>
      </c>
      <c r="N6" s="224" t="s">
        <v>177</v>
      </c>
      <c r="O6" s="224" t="s">
        <v>183</v>
      </c>
      <c r="P6" s="224" t="s">
        <v>178</v>
      </c>
      <c r="Q6" s="224" t="s">
        <v>179</v>
      </c>
      <c r="R6" s="224" t="s">
        <v>180</v>
      </c>
      <c r="S6" s="224" t="s">
        <v>181</v>
      </c>
      <c r="T6" s="224" t="s">
        <v>182</v>
      </c>
      <c r="U6" s="224" t="s">
        <v>114</v>
      </c>
    </row>
    <row r="7" spans="1:21" s="118" customFormat="1" x14ac:dyDescent="0.35">
      <c r="A7" s="33" t="s">
        <v>2</v>
      </c>
      <c r="B7" s="36"/>
      <c r="C7" s="117">
        <f>'CHRIS HANI DO &amp; LO'!B7</f>
        <v>7</v>
      </c>
      <c r="D7" s="117">
        <f>ELLIOT!B7</f>
        <v>1</v>
      </c>
      <c r="E7" s="117">
        <f>CALA!B7</f>
        <v>3</v>
      </c>
      <c r="F7" s="117">
        <f>Cofimvaba!B7</f>
        <v>2</v>
      </c>
      <c r="G7" s="117">
        <f>CRADOCK!B7</f>
        <v>2</v>
      </c>
      <c r="H7" s="117">
        <f>ENGCOBO!B7</f>
        <v>3</v>
      </c>
      <c r="I7" s="117">
        <f>Middleburg!B7</f>
        <v>2</v>
      </c>
      <c r="J7" s="117">
        <f>WHITTLESEA!B7</f>
        <v>2</v>
      </c>
      <c r="K7" s="117">
        <f>'Thornhill &amp; Tendergate'!B7</f>
        <v>1</v>
      </c>
      <c r="L7" s="117">
        <f>Indwe!B7</f>
        <v>2</v>
      </c>
      <c r="M7" s="117">
        <f>Ladyfrere!B7</f>
        <v>3</v>
      </c>
      <c r="N7" s="117">
        <f>Tsomo!B7</f>
        <v>2</v>
      </c>
      <c r="O7" s="117">
        <f>'JG  Disctric Office'!B7</f>
        <v>2</v>
      </c>
      <c r="P7" s="117">
        <f>'Aliwal North'!B7</f>
        <v>3</v>
      </c>
      <c r="Q7" s="117">
        <f>Burgesdorp!B7</f>
        <v>2</v>
      </c>
      <c r="R7" s="117">
        <f>Maclear!B7</f>
        <v>2</v>
      </c>
      <c r="S7" s="117">
        <f>'Mt Fletcher'!B7</f>
        <v>2</v>
      </c>
      <c r="T7" s="117">
        <f>'Sterkspriut '!B7</f>
        <v>2</v>
      </c>
      <c r="U7" s="116">
        <f t="shared" ref="U7:U21" si="0">SUM(C7:T7)</f>
        <v>43</v>
      </c>
    </row>
    <row r="8" spans="1:21" s="90" customFormat="1" x14ac:dyDescent="0.35">
      <c r="A8" s="33" t="s">
        <v>80</v>
      </c>
      <c r="B8" s="36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07">
        <f t="shared" si="0"/>
        <v>0</v>
      </c>
    </row>
    <row r="9" spans="1:21" x14ac:dyDescent="0.35">
      <c r="A9" s="11" t="s">
        <v>81</v>
      </c>
      <c r="B9" s="13"/>
      <c r="C9" s="110">
        <f>'CHRIS HANI DO &amp; LO'!D9</f>
        <v>0</v>
      </c>
      <c r="D9" s="110">
        <f>ELLIOT!D9</f>
        <v>0</v>
      </c>
      <c r="E9" s="110">
        <f>CALA!D9</f>
        <v>0</v>
      </c>
      <c r="F9" s="110">
        <f>Cofimvaba!D9</f>
        <v>0</v>
      </c>
      <c r="G9" s="110">
        <f>CRADOCK!D9</f>
        <v>0</v>
      </c>
      <c r="H9" s="110">
        <f>ENGCOBO!D9</f>
        <v>0</v>
      </c>
      <c r="I9" s="110">
        <f>Middleburg!D9</f>
        <v>0</v>
      </c>
      <c r="J9" s="110">
        <f>WHITTLESEA!D9</f>
        <v>0</v>
      </c>
      <c r="K9" s="110">
        <f>'Thornhill &amp; Tendergate'!D9</f>
        <v>0</v>
      </c>
      <c r="L9" s="110">
        <f>Indwe!D9</f>
        <v>0</v>
      </c>
      <c r="M9" s="110">
        <f>Ladyfrere!D9</f>
        <v>0</v>
      </c>
      <c r="N9" s="110">
        <f>Tsomo!D9</f>
        <v>0</v>
      </c>
      <c r="O9" s="110">
        <f>'JG  Disctric Office'!D9</f>
        <v>0</v>
      </c>
      <c r="P9" s="110">
        <f>'Aliwal North'!D9</f>
        <v>0</v>
      </c>
      <c r="Q9" s="110">
        <f>Burgesdorp!D9</f>
        <v>0</v>
      </c>
      <c r="R9" s="110">
        <f>Maclear!D9</f>
        <v>0</v>
      </c>
      <c r="S9" s="110">
        <f>'Mt Fletcher'!D9</f>
        <v>0</v>
      </c>
      <c r="T9" s="110">
        <f>'Sterkspriut '!D9</f>
        <v>0</v>
      </c>
      <c r="U9" s="107">
        <f t="shared" si="0"/>
        <v>0</v>
      </c>
    </row>
    <row r="10" spans="1:21" x14ac:dyDescent="0.35">
      <c r="A10" s="11" t="s">
        <v>76</v>
      </c>
      <c r="B10" s="13"/>
      <c r="C10" s="110">
        <f>'CHRIS HANI DO &amp; LO'!D10</f>
        <v>0</v>
      </c>
      <c r="D10" s="110">
        <f>ELLIOT!D10</f>
        <v>0</v>
      </c>
      <c r="E10" s="110">
        <f>CALA!D10</f>
        <v>0</v>
      </c>
      <c r="F10" s="110">
        <f>Cofimvaba!D10</f>
        <v>0</v>
      </c>
      <c r="G10" s="110">
        <f>CRADOCK!D10</f>
        <v>0</v>
      </c>
      <c r="H10" s="110">
        <f>ENGCOBO!D10</f>
        <v>0</v>
      </c>
      <c r="I10" s="110">
        <f>Middleburg!D10</f>
        <v>0</v>
      </c>
      <c r="J10" s="110">
        <f>WHITTLESEA!D10</f>
        <v>0</v>
      </c>
      <c r="K10" s="110">
        <f>'Thornhill &amp; Tendergate'!D10</f>
        <v>0</v>
      </c>
      <c r="L10" s="110">
        <f>Indwe!D10</f>
        <v>0</v>
      </c>
      <c r="M10" s="110">
        <f>Ladyfrere!D10</f>
        <v>0</v>
      </c>
      <c r="N10" s="110">
        <f>Tsomo!D10</f>
        <v>0</v>
      </c>
      <c r="O10" s="110">
        <f>'JG  Disctric Office'!D10</f>
        <v>0</v>
      </c>
      <c r="P10" s="110">
        <f>'Aliwal North'!D10</f>
        <v>0</v>
      </c>
      <c r="Q10" s="110">
        <f>Burgesdorp!D10</f>
        <v>0</v>
      </c>
      <c r="R10" s="110">
        <f>Maclear!D10</f>
        <v>0</v>
      </c>
      <c r="S10" s="110">
        <f>'Mt Fletcher'!D10</f>
        <v>0</v>
      </c>
      <c r="T10" s="110">
        <f>'Sterkspriut '!D10</f>
        <v>0</v>
      </c>
      <c r="U10" s="107">
        <f t="shared" si="0"/>
        <v>0</v>
      </c>
    </row>
    <row r="11" spans="1:21" x14ac:dyDescent="0.35">
      <c r="A11" s="11" t="s">
        <v>77</v>
      </c>
      <c r="B11" s="13"/>
      <c r="C11" s="110">
        <f>'CHRIS HANI DO &amp; LO'!D11</f>
        <v>0</v>
      </c>
      <c r="D11" s="110">
        <f>ELLIOT!D11</f>
        <v>0</v>
      </c>
      <c r="E11" s="110">
        <f>CALA!D11</f>
        <v>0</v>
      </c>
      <c r="F11" s="110">
        <f>Cofimvaba!D11</f>
        <v>0</v>
      </c>
      <c r="G11" s="110">
        <f>CRADOCK!D11</f>
        <v>0</v>
      </c>
      <c r="H11" s="110">
        <f>ENGCOBO!D11</f>
        <v>0</v>
      </c>
      <c r="I11" s="110">
        <f>Middleburg!D11</f>
        <v>0</v>
      </c>
      <c r="J11" s="110">
        <f>WHITTLESEA!D11</f>
        <v>0</v>
      </c>
      <c r="K11" s="110">
        <f>'Thornhill &amp; Tendergate'!D11</f>
        <v>0</v>
      </c>
      <c r="L11" s="110">
        <f>Indwe!D11</f>
        <v>0</v>
      </c>
      <c r="M11" s="110">
        <f>Ladyfrere!D11</f>
        <v>0</v>
      </c>
      <c r="N11" s="110">
        <f>Tsomo!D11</f>
        <v>0</v>
      </c>
      <c r="O11" s="110">
        <f>'JG  Disctric Office'!D11</f>
        <v>0</v>
      </c>
      <c r="P11" s="110">
        <f>'Aliwal North'!D11</f>
        <v>0</v>
      </c>
      <c r="Q11" s="110">
        <f>Burgesdorp!D11</f>
        <v>0</v>
      </c>
      <c r="R11" s="110">
        <f>Maclear!D11</f>
        <v>0</v>
      </c>
      <c r="S11" s="110">
        <f>'Mt Fletcher'!D11</f>
        <v>0</v>
      </c>
      <c r="T11" s="110">
        <f>'Sterkspriut '!D11</f>
        <v>0</v>
      </c>
      <c r="U11" s="107">
        <f t="shared" si="0"/>
        <v>0</v>
      </c>
    </row>
    <row r="12" spans="1:21" x14ac:dyDescent="0.35">
      <c r="A12" s="11" t="s">
        <v>24</v>
      </c>
      <c r="B12" s="13"/>
      <c r="C12" s="110">
        <f>'CHRIS HANI DO &amp; LO'!D12</f>
        <v>0</v>
      </c>
      <c r="D12" s="110">
        <f>ELLIOT!D12</f>
        <v>0</v>
      </c>
      <c r="E12" s="110">
        <f>CALA!D12</f>
        <v>0</v>
      </c>
      <c r="F12" s="110">
        <f>Cofimvaba!D12</f>
        <v>0</v>
      </c>
      <c r="G12" s="110">
        <f>CRADOCK!D12</f>
        <v>0</v>
      </c>
      <c r="H12" s="110">
        <f>ENGCOBO!D12</f>
        <v>0</v>
      </c>
      <c r="I12" s="110">
        <f>Middleburg!D12</f>
        <v>0</v>
      </c>
      <c r="J12" s="110">
        <f>WHITTLESEA!D12</f>
        <v>0</v>
      </c>
      <c r="K12" s="110">
        <f>'Thornhill &amp; Tendergate'!D12</f>
        <v>0</v>
      </c>
      <c r="L12" s="110">
        <f>Indwe!D12</f>
        <v>0</v>
      </c>
      <c r="M12" s="110">
        <f>Ladyfrere!D12</f>
        <v>0</v>
      </c>
      <c r="N12" s="110">
        <f>Tsomo!D12</f>
        <v>0</v>
      </c>
      <c r="O12" s="110">
        <f>'JG  Disctric Office'!D12</f>
        <v>0</v>
      </c>
      <c r="P12" s="110">
        <f>'Aliwal North'!D12</f>
        <v>0</v>
      </c>
      <c r="Q12" s="110">
        <f>Burgesdorp!D12</f>
        <v>0</v>
      </c>
      <c r="R12" s="110">
        <f>Maclear!D12</f>
        <v>0</v>
      </c>
      <c r="S12" s="110">
        <f>'Mt Fletcher'!D12</f>
        <v>0</v>
      </c>
      <c r="T12" s="110">
        <f>'Sterkspriut '!D12</f>
        <v>0</v>
      </c>
      <c r="U12" s="107">
        <f t="shared" si="0"/>
        <v>0</v>
      </c>
    </row>
    <row r="13" spans="1:21" x14ac:dyDescent="0.35">
      <c r="A13" s="11" t="s">
        <v>25</v>
      </c>
      <c r="B13" s="13"/>
      <c r="C13" s="110">
        <f>'CHRIS HANI DO &amp; LO'!D13</f>
        <v>0</v>
      </c>
      <c r="D13" s="110">
        <f>ELLIOT!D13</f>
        <v>0</v>
      </c>
      <c r="E13" s="110">
        <f>CALA!D13</f>
        <v>0</v>
      </c>
      <c r="F13" s="110">
        <f>Cofimvaba!D13</f>
        <v>0</v>
      </c>
      <c r="G13" s="110">
        <f>CRADOCK!D13</f>
        <v>0</v>
      </c>
      <c r="H13" s="110">
        <f>ENGCOBO!D13</f>
        <v>0</v>
      </c>
      <c r="I13" s="110">
        <f>Middleburg!D13</f>
        <v>0</v>
      </c>
      <c r="J13" s="110">
        <f>WHITTLESEA!D13</f>
        <v>0</v>
      </c>
      <c r="K13" s="110">
        <f>'Thornhill &amp; Tendergate'!D13</f>
        <v>0</v>
      </c>
      <c r="L13" s="110">
        <f>Indwe!D13</f>
        <v>0</v>
      </c>
      <c r="M13" s="110">
        <f>Ladyfrere!D13</f>
        <v>0</v>
      </c>
      <c r="N13" s="110">
        <f>Tsomo!D13</f>
        <v>0</v>
      </c>
      <c r="O13" s="110">
        <f>'JG  Disctric Office'!D13</f>
        <v>0</v>
      </c>
      <c r="P13" s="110">
        <f>'Aliwal North'!D13</f>
        <v>0</v>
      </c>
      <c r="Q13" s="110">
        <f>Burgesdorp!D13</f>
        <v>0</v>
      </c>
      <c r="R13" s="110">
        <f>Maclear!D13</f>
        <v>0</v>
      </c>
      <c r="S13" s="110">
        <f>'Mt Fletcher'!D13</f>
        <v>0</v>
      </c>
      <c r="T13" s="110">
        <f>'Sterkspriut '!D13</f>
        <v>0</v>
      </c>
      <c r="U13" s="107">
        <f t="shared" si="0"/>
        <v>0</v>
      </c>
    </row>
    <row r="14" spans="1:21" x14ac:dyDescent="0.35">
      <c r="A14" s="11" t="s">
        <v>26</v>
      </c>
      <c r="B14" s="13"/>
      <c r="C14" s="110">
        <f>'CHRIS HANI DO &amp; LO'!D14</f>
        <v>0</v>
      </c>
      <c r="D14" s="110">
        <f>ELLIOT!D14</f>
        <v>0</v>
      </c>
      <c r="E14" s="110">
        <f>CALA!D14</f>
        <v>0</v>
      </c>
      <c r="F14" s="110">
        <f>Cofimvaba!D14</f>
        <v>0</v>
      </c>
      <c r="G14" s="110">
        <f>CRADOCK!D14</f>
        <v>0</v>
      </c>
      <c r="H14" s="110">
        <f>ENGCOBO!D14</f>
        <v>0</v>
      </c>
      <c r="I14" s="110">
        <f>Middleburg!D14</f>
        <v>0</v>
      </c>
      <c r="J14" s="110">
        <f>WHITTLESEA!D14</f>
        <v>0</v>
      </c>
      <c r="K14" s="110">
        <f>'Thornhill &amp; Tendergate'!D14</f>
        <v>0</v>
      </c>
      <c r="L14" s="110">
        <f>Indwe!D14</f>
        <v>0</v>
      </c>
      <c r="M14" s="110">
        <f>Ladyfrere!D14</f>
        <v>0</v>
      </c>
      <c r="N14" s="110">
        <f>Tsomo!D14</f>
        <v>0</v>
      </c>
      <c r="O14" s="110">
        <f>'JG  Disctric Office'!D14</f>
        <v>0</v>
      </c>
      <c r="P14" s="110">
        <f>'Aliwal North'!D14</f>
        <v>0</v>
      </c>
      <c r="Q14" s="110">
        <f>Burgesdorp!D14</f>
        <v>0</v>
      </c>
      <c r="R14" s="110">
        <f>Maclear!D14</f>
        <v>0</v>
      </c>
      <c r="S14" s="110">
        <f>'Mt Fletcher'!D14</f>
        <v>0</v>
      </c>
      <c r="T14" s="110">
        <f>'Sterkspriut '!D14</f>
        <v>0</v>
      </c>
      <c r="U14" s="107">
        <f t="shared" si="0"/>
        <v>0</v>
      </c>
    </row>
    <row r="15" spans="1:21" x14ac:dyDescent="0.35">
      <c r="A15" s="11" t="s">
        <v>79</v>
      </c>
      <c r="B15" s="13"/>
      <c r="C15" s="110">
        <f>'CHRIS HANI DO &amp; LO'!D15</f>
        <v>0</v>
      </c>
      <c r="D15" s="110">
        <f>ELLIOT!D15</f>
        <v>0</v>
      </c>
      <c r="E15" s="110">
        <f>CALA!D15</f>
        <v>0</v>
      </c>
      <c r="F15" s="110">
        <f>Cofimvaba!D15</f>
        <v>0</v>
      </c>
      <c r="G15" s="110">
        <f>CRADOCK!D15</f>
        <v>0</v>
      </c>
      <c r="H15" s="110">
        <f>ENGCOBO!D15</f>
        <v>0</v>
      </c>
      <c r="I15" s="110">
        <f>Middleburg!D15</f>
        <v>0</v>
      </c>
      <c r="J15" s="110">
        <f>WHITTLESEA!D15</f>
        <v>0</v>
      </c>
      <c r="K15" s="110">
        <f>'Thornhill &amp; Tendergate'!D15</f>
        <v>0</v>
      </c>
      <c r="L15" s="110">
        <f>Indwe!D15</f>
        <v>0</v>
      </c>
      <c r="M15" s="110">
        <f>Ladyfrere!D15</f>
        <v>0</v>
      </c>
      <c r="N15" s="110">
        <f>Tsomo!D15</f>
        <v>0</v>
      </c>
      <c r="O15" s="110">
        <f>'JG  Disctric Office'!D15</f>
        <v>0</v>
      </c>
      <c r="P15" s="110">
        <f>'Aliwal North'!D15</f>
        <v>0</v>
      </c>
      <c r="Q15" s="110">
        <f>Burgesdorp!D15</f>
        <v>0</v>
      </c>
      <c r="R15" s="110">
        <f>Maclear!D15</f>
        <v>0</v>
      </c>
      <c r="S15" s="110">
        <f>'Mt Fletcher'!D15</f>
        <v>0</v>
      </c>
      <c r="T15" s="110">
        <f>'Sterkspriut '!D15</f>
        <v>0</v>
      </c>
      <c r="U15" s="107">
        <f t="shared" si="0"/>
        <v>0</v>
      </c>
    </row>
    <row r="16" spans="1:21" x14ac:dyDescent="0.35">
      <c r="A16" s="33" t="s">
        <v>82</v>
      </c>
      <c r="B16" s="13"/>
      <c r="C16" s="110">
        <f>'CHRIS HANI DO &amp; LO'!D16</f>
        <v>0</v>
      </c>
      <c r="D16" s="110">
        <f>ELLIOT!D16</f>
        <v>0</v>
      </c>
      <c r="E16" s="110">
        <f>CALA!D16</f>
        <v>0</v>
      </c>
      <c r="F16" s="110">
        <f>Cofimvaba!D16</f>
        <v>0</v>
      </c>
      <c r="G16" s="110">
        <f>CRADOCK!D16</f>
        <v>0</v>
      </c>
      <c r="H16" s="110">
        <f>ENGCOBO!D16</f>
        <v>0</v>
      </c>
      <c r="I16" s="110">
        <f>Middleburg!D16</f>
        <v>0</v>
      </c>
      <c r="J16" s="110">
        <f>WHITTLESEA!D16</f>
        <v>0</v>
      </c>
      <c r="K16" s="110">
        <f>'Thornhill &amp; Tendergate'!D16</f>
        <v>0</v>
      </c>
      <c r="L16" s="110">
        <f>Indwe!D16</f>
        <v>0</v>
      </c>
      <c r="M16" s="110">
        <f>Ladyfrere!D16</f>
        <v>0</v>
      </c>
      <c r="N16" s="110">
        <f>Tsomo!D16</f>
        <v>0</v>
      </c>
      <c r="O16" s="110">
        <f>'JG  Disctric Office'!D16</f>
        <v>0</v>
      </c>
      <c r="P16" s="110">
        <f>'Aliwal North'!D16</f>
        <v>0</v>
      </c>
      <c r="Q16" s="110">
        <f>Burgesdorp!D16</f>
        <v>0</v>
      </c>
      <c r="R16" s="110">
        <f>Maclear!D16</f>
        <v>0</v>
      </c>
      <c r="S16" s="110">
        <f>'Mt Fletcher'!D16</f>
        <v>0</v>
      </c>
      <c r="T16" s="110">
        <f>'Sterkspriut '!D16</f>
        <v>0</v>
      </c>
      <c r="U16" s="107">
        <f t="shared" si="0"/>
        <v>0</v>
      </c>
    </row>
    <row r="17" spans="1:21" x14ac:dyDescent="0.35">
      <c r="A17" s="11" t="s">
        <v>36</v>
      </c>
      <c r="B17" s="13"/>
      <c r="C17" s="110">
        <f>'CHRIS HANI DO &amp; LO'!D17</f>
        <v>0</v>
      </c>
      <c r="D17" s="110">
        <f>ELLIOT!D17</f>
        <v>0</v>
      </c>
      <c r="E17" s="110">
        <f>CALA!D17</f>
        <v>0</v>
      </c>
      <c r="F17" s="110">
        <f>Cofimvaba!D17</f>
        <v>0</v>
      </c>
      <c r="G17" s="110">
        <f>CRADOCK!D17</f>
        <v>0</v>
      </c>
      <c r="H17" s="110">
        <f>ENGCOBO!D17</f>
        <v>0</v>
      </c>
      <c r="I17" s="110">
        <f>Middleburg!D17</f>
        <v>0</v>
      </c>
      <c r="J17" s="110">
        <f>WHITTLESEA!D17</f>
        <v>0</v>
      </c>
      <c r="K17" s="110">
        <f>'Thornhill &amp; Tendergate'!D17</f>
        <v>0</v>
      </c>
      <c r="L17" s="110">
        <f>Indwe!D17</f>
        <v>0</v>
      </c>
      <c r="M17" s="110">
        <f>Ladyfrere!D17</f>
        <v>0</v>
      </c>
      <c r="N17" s="110">
        <f>Tsomo!D17</f>
        <v>0</v>
      </c>
      <c r="O17" s="110">
        <f>'JG  Disctric Office'!D17</f>
        <v>0</v>
      </c>
      <c r="P17" s="110">
        <f>'Aliwal North'!D17</f>
        <v>0</v>
      </c>
      <c r="Q17" s="110">
        <f>Burgesdorp!D17</f>
        <v>0</v>
      </c>
      <c r="R17" s="110">
        <f>Maclear!D17</f>
        <v>0</v>
      </c>
      <c r="S17" s="110">
        <f>'Mt Fletcher'!D17</f>
        <v>0</v>
      </c>
      <c r="T17" s="110">
        <f>'Sterkspriut '!D17</f>
        <v>0</v>
      </c>
      <c r="U17" s="107">
        <f t="shared" si="0"/>
        <v>0</v>
      </c>
    </row>
    <row r="18" spans="1:21" x14ac:dyDescent="0.35">
      <c r="A18" s="11" t="s">
        <v>37</v>
      </c>
      <c r="B18" s="13"/>
      <c r="C18" s="110">
        <f>'CHRIS HANI DO &amp; LO'!D18</f>
        <v>0</v>
      </c>
      <c r="D18" s="110">
        <f>ELLIOT!D18</f>
        <v>0</v>
      </c>
      <c r="E18" s="110">
        <f>CALA!D18</f>
        <v>0</v>
      </c>
      <c r="F18" s="110">
        <f>Cofimvaba!D18</f>
        <v>0</v>
      </c>
      <c r="G18" s="110">
        <f>CRADOCK!D18</f>
        <v>0</v>
      </c>
      <c r="H18" s="110">
        <f>ENGCOBO!D18</f>
        <v>0</v>
      </c>
      <c r="I18" s="110">
        <f>Middleburg!D18</f>
        <v>0</v>
      </c>
      <c r="J18" s="110">
        <f>WHITTLESEA!D18</f>
        <v>0</v>
      </c>
      <c r="K18" s="110">
        <f>'Thornhill &amp; Tendergate'!D18</f>
        <v>0</v>
      </c>
      <c r="L18" s="110">
        <f>Indwe!D18</f>
        <v>0</v>
      </c>
      <c r="M18" s="110">
        <f>Ladyfrere!D18</f>
        <v>0</v>
      </c>
      <c r="N18" s="110">
        <f>Tsomo!D18</f>
        <v>0</v>
      </c>
      <c r="O18" s="110">
        <f>'JG  Disctric Office'!D18</f>
        <v>0</v>
      </c>
      <c r="P18" s="110">
        <f>'Aliwal North'!D18</f>
        <v>0</v>
      </c>
      <c r="Q18" s="110">
        <f>Burgesdorp!D18</f>
        <v>0</v>
      </c>
      <c r="R18" s="110">
        <f>Maclear!D18</f>
        <v>0</v>
      </c>
      <c r="S18" s="110">
        <f>'Mt Fletcher'!D18</f>
        <v>0</v>
      </c>
      <c r="T18" s="110">
        <f>'Sterkspriut '!D18</f>
        <v>0</v>
      </c>
      <c r="U18" s="107">
        <f t="shared" si="0"/>
        <v>0</v>
      </c>
    </row>
    <row r="19" spans="1:21" ht="26" x14ac:dyDescent="0.35">
      <c r="A19" s="11" t="s">
        <v>38</v>
      </c>
      <c r="B19" s="13"/>
      <c r="C19" s="110">
        <f>'CHRIS HANI DO &amp; LO'!D19</f>
        <v>0</v>
      </c>
      <c r="D19" s="110">
        <f>ELLIOT!D19</f>
        <v>0</v>
      </c>
      <c r="E19" s="110">
        <f>CALA!D19</f>
        <v>0</v>
      </c>
      <c r="F19" s="110">
        <f>Cofimvaba!D19</f>
        <v>0</v>
      </c>
      <c r="G19" s="110">
        <f>CRADOCK!D19</f>
        <v>0</v>
      </c>
      <c r="H19" s="110">
        <f>ENGCOBO!D19</f>
        <v>0</v>
      </c>
      <c r="I19" s="110">
        <f>Middleburg!D19</f>
        <v>0</v>
      </c>
      <c r="J19" s="110">
        <f>WHITTLESEA!D19</f>
        <v>0</v>
      </c>
      <c r="K19" s="110">
        <f>'Thornhill &amp; Tendergate'!D19</f>
        <v>0</v>
      </c>
      <c r="L19" s="110">
        <f>Indwe!D19</f>
        <v>0</v>
      </c>
      <c r="M19" s="110">
        <f>Ladyfrere!D19</f>
        <v>0</v>
      </c>
      <c r="N19" s="110">
        <f>Tsomo!D19</f>
        <v>0</v>
      </c>
      <c r="O19" s="110">
        <f>'JG  Disctric Office'!D19</f>
        <v>0</v>
      </c>
      <c r="P19" s="110">
        <f>'Aliwal North'!D19</f>
        <v>0</v>
      </c>
      <c r="Q19" s="110">
        <f>Burgesdorp!D19</f>
        <v>0</v>
      </c>
      <c r="R19" s="110">
        <f>Maclear!D19</f>
        <v>0</v>
      </c>
      <c r="S19" s="110">
        <f>'Mt Fletcher'!D19</f>
        <v>0</v>
      </c>
      <c r="T19" s="110">
        <f>'Sterkspriut '!D19</f>
        <v>0</v>
      </c>
      <c r="U19" s="107">
        <f t="shared" si="0"/>
        <v>0</v>
      </c>
    </row>
    <row r="20" spans="1:21" x14ac:dyDescent="0.35">
      <c r="A20" s="11" t="s">
        <v>23</v>
      </c>
      <c r="B20" s="13"/>
      <c r="C20" s="110">
        <f>'CHRIS HANI DO &amp; LO'!D20</f>
        <v>0</v>
      </c>
      <c r="D20" s="110">
        <f>ELLIOT!D20</f>
        <v>0</v>
      </c>
      <c r="E20" s="110">
        <f>CALA!D20</f>
        <v>0</v>
      </c>
      <c r="F20" s="110">
        <f>Cofimvaba!D20</f>
        <v>0</v>
      </c>
      <c r="G20" s="110">
        <f>CRADOCK!D20</f>
        <v>0</v>
      </c>
      <c r="H20" s="110">
        <f>ENGCOBO!D20</f>
        <v>0</v>
      </c>
      <c r="I20" s="110">
        <f>Middleburg!D20</f>
        <v>0</v>
      </c>
      <c r="J20" s="110">
        <f>WHITTLESEA!D20</f>
        <v>0</v>
      </c>
      <c r="K20" s="110">
        <f>'Thornhill &amp; Tendergate'!D20</f>
        <v>0</v>
      </c>
      <c r="L20" s="110">
        <f>Indwe!D20</f>
        <v>0</v>
      </c>
      <c r="M20" s="110">
        <f>Ladyfrere!D20</f>
        <v>0</v>
      </c>
      <c r="N20" s="110">
        <f>Tsomo!D20</f>
        <v>0</v>
      </c>
      <c r="O20" s="110">
        <f>'JG  Disctric Office'!D20</f>
        <v>0</v>
      </c>
      <c r="P20" s="110">
        <f>'Aliwal North'!D20</f>
        <v>0</v>
      </c>
      <c r="Q20" s="110">
        <f>Burgesdorp!D20</f>
        <v>0</v>
      </c>
      <c r="R20" s="110">
        <f>Maclear!D20</f>
        <v>0</v>
      </c>
      <c r="S20" s="110">
        <f>'Mt Fletcher'!D20</f>
        <v>0</v>
      </c>
      <c r="T20" s="110">
        <f>'Sterkspriut '!D20</f>
        <v>0</v>
      </c>
      <c r="U20" s="107">
        <f t="shared" si="0"/>
        <v>0</v>
      </c>
    </row>
    <row r="21" spans="1:21" ht="26" x14ac:dyDescent="0.35">
      <c r="A21" s="11" t="s">
        <v>78</v>
      </c>
      <c r="B21" s="13"/>
      <c r="C21" s="110">
        <f>'CHRIS HANI DO &amp; LO'!D21</f>
        <v>0</v>
      </c>
      <c r="D21" s="110">
        <f>ELLIOT!D21</f>
        <v>0</v>
      </c>
      <c r="E21" s="110">
        <f>CALA!D21</f>
        <v>0</v>
      </c>
      <c r="F21" s="110">
        <f>Cofimvaba!D21</f>
        <v>0</v>
      </c>
      <c r="G21" s="110">
        <f>CRADOCK!D21</f>
        <v>0</v>
      </c>
      <c r="H21" s="110">
        <f>ENGCOBO!D21</f>
        <v>0</v>
      </c>
      <c r="I21" s="110">
        <f>Middleburg!D21</f>
        <v>0</v>
      </c>
      <c r="J21" s="110">
        <f>WHITTLESEA!D21</f>
        <v>0</v>
      </c>
      <c r="K21" s="110">
        <f>'Thornhill &amp; Tendergate'!D21</f>
        <v>0</v>
      </c>
      <c r="L21" s="110">
        <f>Indwe!D21</f>
        <v>0</v>
      </c>
      <c r="M21" s="110">
        <f>Ladyfrere!D21</f>
        <v>0</v>
      </c>
      <c r="N21" s="110">
        <f>Tsomo!D21</f>
        <v>0</v>
      </c>
      <c r="O21" s="110">
        <f>'JG  Disctric Office'!D21</f>
        <v>0</v>
      </c>
      <c r="P21" s="110">
        <f>'Aliwal North'!D21</f>
        <v>0</v>
      </c>
      <c r="Q21" s="110">
        <f>Burgesdorp!D21</f>
        <v>0</v>
      </c>
      <c r="R21" s="110">
        <f>Maclear!D21</f>
        <v>0</v>
      </c>
      <c r="S21" s="110">
        <f>'Mt Fletcher'!D21</f>
        <v>0</v>
      </c>
      <c r="T21" s="110">
        <f>'Sterkspriut '!D21</f>
        <v>0</v>
      </c>
      <c r="U21" s="107">
        <f t="shared" si="0"/>
        <v>0</v>
      </c>
    </row>
    <row r="22" spans="1:21" s="93" customFormat="1" x14ac:dyDescent="0.35">
      <c r="A22" s="114" t="s">
        <v>109</v>
      </c>
      <c r="B22" s="115"/>
      <c r="C22" s="115">
        <f>SUM(C9:C21)</f>
        <v>0</v>
      </c>
      <c r="D22" s="115">
        <f t="shared" ref="D22:U22" si="1">SUM(D9:D21)</f>
        <v>0</v>
      </c>
      <c r="E22" s="115">
        <f t="shared" si="1"/>
        <v>0</v>
      </c>
      <c r="F22" s="115">
        <f t="shared" si="1"/>
        <v>0</v>
      </c>
      <c r="G22" s="115">
        <f t="shared" si="1"/>
        <v>0</v>
      </c>
      <c r="H22" s="115">
        <f t="shared" si="1"/>
        <v>0</v>
      </c>
      <c r="I22" s="115">
        <f t="shared" si="1"/>
        <v>0</v>
      </c>
      <c r="J22" s="115">
        <f t="shared" si="1"/>
        <v>0</v>
      </c>
      <c r="K22" s="115">
        <f t="shared" si="1"/>
        <v>0</v>
      </c>
      <c r="L22" s="115">
        <f t="shared" si="1"/>
        <v>0</v>
      </c>
      <c r="M22" s="115">
        <f t="shared" si="1"/>
        <v>0</v>
      </c>
      <c r="N22" s="115">
        <f t="shared" si="1"/>
        <v>0</v>
      </c>
      <c r="O22" s="115">
        <f t="shared" si="1"/>
        <v>0</v>
      </c>
      <c r="P22" s="115">
        <f t="shared" si="1"/>
        <v>0</v>
      </c>
      <c r="Q22" s="115">
        <f t="shared" si="1"/>
        <v>0</v>
      </c>
      <c r="R22" s="115">
        <f t="shared" si="1"/>
        <v>0</v>
      </c>
      <c r="S22" s="115">
        <f t="shared" si="1"/>
        <v>0</v>
      </c>
      <c r="T22" s="115">
        <f t="shared" si="1"/>
        <v>0</v>
      </c>
      <c r="U22" s="115">
        <f t="shared" si="1"/>
        <v>0</v>
      </c>
    </row>
    <row r="23" spans="1:21" ht="71.5" x14ac:dyDescent="0.35">
      <c r="A23" s="25" t="s">
        <v>83</v>
      </c>
      <c r="B23" s="74" t="s">
        <v>32</v>
      </c>
      <c r="C23" s="223" t="s">
        <v>171</v>
      </c>
      <c r="D23" s="224" t="s">
        <v>172</v>
      </c>
      <c r="E23" s="224" t="s">
        <v>173</v>
      </c>
      <c r="F23" s="224" t="s">
        <v>184</v>
      </c>
      <c r="G23" s="224" t="s">
        <v>187</v>
      </c>
      <c r="H23" s="224" t="s">
        <v>186</v>
      </c>
      <c r="I23" s="224" t="s">
        <v>185</v>
      </c>
      <c r="J23" s="224" t="s">
        <v>188</v>
      </c>
      <c r="K23" s="224" t="s">
        <v>174</v>
      </c>
      <c r="L23" s="224" t="s">
        <v>175</v>
      </c>
      <c r="M23" s="224" t="s">
        <v>176</v>
      </c>
      <c r="N23" s="224" t="s">
        <v>177</v>
      </c>
      <c r="O23" s="224" t="s">
        <v>183</v>
      </c>
      <c r="P23" s="224" t="s">
        <v>178</v>
      </c>
      <c r="Q23" s="224" t="s">
        <v>179</v>
      </c>
      <c r="R23" s="224" t="s">
        <v>180</v>
      </c>
      <c r="S23" s="224" t="s">
        <v>181</v>
      </c>
      <c r="T23" s="224" t="s">
        <v>182</v>
      </c>
      <c r="U23" s="101" t="s">
        <v>114</v>
      </c>
    </row>
    <row r="24" spans="1:21" s="90" customFormat="1" x14ac:dyDescent="0.35">
      <c r="A24" s="33" t="s">
        <v>87</v>
      </c>
      <c r="B24" s="91"/>
      <c r="C24" s="92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107">
        <f t="shared" ref="U24:U31" si="2">SUM(C24:T24)</f>
        <v>0</v>
      </c>
    </row>
    <row r="25" spans="1:21" x14ac:dyDescent="0.35">
      <c r="A25" s="11" t="s">
        <v>3</v>
      </c>
      <c r="B25" s="13"/>
      <c r="C25" s="110">
        <f>'CHRIS HANI DO &amp; LO'!D25</f>
        <v>0</v>
      </c>
      <c r="D25" s="110">
        <f>ELLIOT!D25</f>
        <v>0</v>
      </c>
      <c r="E25" s="110">
        <f>CALA!D25</f>
        <v>0</v>
      </c>
      <c r="F25" s="110">
        <f>Cofimvaba!D25</f>
        <v>0</v>
      </c>
      <c r="G25" s="110">
        <f>CRADOCK!D25</f>
        <v>0</v>
      </c>
      <c r="H25" s="110">
        <f>ENGCOBO!D25</f>
        <v>0</v>
      </c>
      <c r="I25" s="110">
        <f>Middleburg!D25</f>
        <v>0</v>
      </c>
      <c r="J25" s="110">
        <f>WHITTLESEA!D25</f>
        <v>0</v>
      </c>
      <c r="K25" s="110">
        <f>'Thornhill &amp; Tendergate'!D25</f>
        <v>0</v>
      </c>
      <c r="L25" s="110">
        <f>Indwe!D25</f>
        <v>0</v>
      </c>
      <c r="M25" s="110">
        <f>Ladyfrere!D25</f>
        <v>0</v>
      </c>
      <c r="N25" s="110">
        <f>Tsomo!D25</f>
        <v>0</v>
      </c>
      <c r="O25" s="110">
        <f>'JG  Disctric Office'!D25</f>
        <v>0</v>
      </c>
      <c r="P25" s="110">
        <f>'Aliwal North'!D25</f>
        <v>0</v>
      </c>
      <c r="Q25" s="110">
        <f>Burgesdorp!D25</f>
        <v>0</v>
      </c>
      <c r="R25" s="110">
        <f>Maclear!D25</f>
        <v>0</v>
      </c>
      <c r="S25" s="110">
        <f>'Mt Fletcher'!D25</f>
        <v>0</v>
      </c>
      <c r="T25" s="110">
        <f>'Sterkspriut '!D25</f>
        <v>0</v>
      </c>
      <c r="U25" s="107">
        <f t="shared" si="2"/>
        <v>0</v>
      </c>
    </row>
    <row r="26" spans="1:21" x14ac:dyDescent="0.35">
      <c r="A26" s="11" t="s">
        <v>84</v>
      </c>
      <c r="B26" s="13"/>
      <c r="C26" s="110">
        <f>'CHRIS HANI DO &amp; LO'!D26</f>
        <v>0</v>
      </c>
      <c r="D26" s="110">
        <f>ELLIOT!D26</f>
        <v>0</v>
      </c>
      <c r="E26" s="110">
        <f>CALA!D26</f>
        <v>0</v>
      </c>
      <c r="F26" s="110">
        <f>Cofimvaba!D26</f>
        <v>0</v>
      </c>
      <c r="G26" s="110">
        <f>CRADOCK!D26</f>
        <v>0</v>
      </c>
      <c r="H26" s="110">
        <f>ENGCOBO!D26</f>
        <v>0</v>
      </c>
      <c r="I26" s="110">
        <f>Middleburg!D26</f>
        <v>0</v>
      </c>
      <c r="J26" s="110">
        <f>WHITTLESEA!D26</f>
        <v>0</v>
      </c>
      <c r="K26" s="110">
        <f>'Thornhill &amp; Tendergate'!D26</f>
        <v>0</v>
      </c>
      <c r="L26" s="110">
        <f>Indwe!D26</f>
        <v>0</v>
      </c>
      <c r="M26" s="110">
        <f>Ladyfrere!D26</f>
        <v>0</v>
      </c>
      <c r="N26" s="110">
        <f>Tsomo!D26</f>
        <v>0</v>
      </c>
      <c r="O26" s="110">
        <f>'JG  Disctric Office'!D26</f>
        <v>0</v>
      </c>
      <c r="P26" s="110">
        <f>'Aliwal North'!D26</f>
        <v>0</v>
      </c>
      <c r="Q26" s="110">
        <f>Burgesdorp!D26</f>
        <v>0</v>
      </c>
      <c r="R26" s="110">
        <f>Maclear!D26</f>
        <v>0</v>
      </c>
      <c r="S26" s="110">
        <f>'Mt Fletcher'!D26</f>
        <v>0</v>
      </c>
      <c r="T26" s="110">
        <f>'Sterkspriut '!D26</f>
        <v>0</v>
      </c>
      <c r="U26" s="107">
        <f t="shared" si="2"/>
        <v>0</v>
      </c>
    </row>
    <row r="27" spans="1:21" x14ac:dyDescent="0.35">
      <c r="A27" s="11" t="s">
        <v>85</v>
      </c>
      <c r="B27" s="13"/>
      <c r="C27" s="110">
        <f>'CHRIS HANI DO &amp; LO'!D27</f>
        <v>0</v>
      </c>
      <c r="D27" s="110">
        <f>ELLIOT!D27</f>
        <v>0</v>
      </c>
      <c r="E27" s="110">
        <f>CALA!D27</f>
        <v>0</v>
      </c>
      <c r="F27" s="110">
        <f>Cofimvaba!D27</f>
        <v>0</v>
      </c>
      <c r="G27" s="110">
        <f>CRADOCK!D27</f>
        <v>0</v>
      </c>
      <c r="H27" s="110">
        <f>ENGCOBO!D27</f>
        <v>0</v>
      </c>
      <c r="I27" s="110">
        <f>Middleburg!D27</f>
        <v>0</v>
      </c>
      <c r="J27" s="110">
        <f>WHITTLESEA!D27</f>
        <v>0</v>
      </c>
      <c r="K27" s="110">
        <f>'Thornhill &amp; Tendergate'!D27</f>
        <v>0</v>
      </c>
      <c r="L27" s="110">
        <f>Indwe!D27</f>
        <v>0</v>
      </c>
      <c r="M27" s="110">
        <f>Ladyfrere!D27</f>
        <v>0</v>
      </c>
      <c r="N27" s="110">
        <f>Tsomo!D27</f>
        <v>0</v>
      </c>
      <c r="O27" s="110">
        <f>'JG  Disctric Office'!D27</f>
        <v>0</v>
      </c>
      <c r="P27" s="110">
        <f>'Aliwal North'!D27</f>
        <v>0</v>
      </c>
      <c r="Q27" s="110">
        <f>Burgesdorp!D27</f>
        <v>0</v>
      </c>
      <c r="R27" s="110">
        <f>Maclear!D27</f>
        <v>0</v>
      </c>
      <c r="S27" s="110">
        <f>'Mt Fletcher'!D27</f>
        <v>0</v>
      </c>
      <c r="T27" s="110">
        <f>'Sterkspriut '!D27</f>
        <v>0</v>
      </c>
      <c r="U27" s="107">
        <f t="shared" si="2"/>
        <v>0</v>
      </c>
    </row>
    <row r="28" spans="1:21" x14ac:dyDescent="0.35">
      <c r="A28" s="11" t="s">
        <v>86</v>
      </c>
      <c r="B28" s="13"/>
      <c r="C28" s="110">
        <f>'CHRIS HANI DO &amp; LO'!D28</f>
        <v>0</v>
      </c>
      <c r="D28" s="110">
        <f>ELLIOT!D28</f>
        <v>0</v>
      </c>
      <c r="E28" s="110">
        <f>CALA!D28</f>
        <v>0</v>
      </c>
      <c r="F28" s="110">
        <f>Cofimvaba!D28</f>
        <v>0</v>
      </c>
      <c r="G28" s="110">
        <f>CRADOCK!D28</f>
        <v>0</v>
      </c>
      <c r="H28" s="110">
        <f>ENGCOBO!D28</f>
        <v>0</v>
      </c>
      <c r="I28" s="110">
        <f>Middleburg!D28</f>
        <v>0</v>
      </c>
      <c r="J28" s="110">
        <f>WHITTLESEA!D28</f>
        <v>0</v>
      </c>
      <c r="K28" s="110">
        <f>'Thornhill &amp; Tendergate'!D28</f>
        <v>0</v>
      </c>
      <c r="L28" s="110">
        <f>Indwe!D28</f>
        <v>0</v>
      </c>
      <c r="M28" s="110">
        <f>Ladyfrere!D28</f>
        <v>0</v>
      </c>
      <c r="N28" s="110">
        <f>Tsomo!D28</f>
        <v>0</v>
      </c>
      <c r="O28" s="110">
        <f>'JG  Disctric Office'!D28</f>
        <v>0</v>
      </c>
      <c r="P28" s="110">
        <f>'Aliwal North'!D28</f>
        <v>0</v>
      </c>
      <c r="Q28" s="110">
        <f>Burgesdorp!D28</f>
        <v>0</v>
      </c>
      <c r="R28" s="110">
        <f>Maclear!D28</f>
        <v>0</v>
      </c>
      <c r="S28" s="110">
        <f>'Mt Fletcher'!D28</f>
        <v>0</v>
      </c>
      <c r="T28" s="110">
        <f>'Sterkspriut '!D28</f>
        <v>0</v>
      </c>
      <c r="U28" s="107">
        <f t="shared" si="2"/>
        <v>0</v>
      </c>
    </row>
    <row r="29" spans="1:21" x14ac:dyDescent="0.35">
      <c r="A29" s="11" t="s">
        <v>4</v>
      </c>
      <c r="B29" s="13"/>
      <c r="C29" s="110">
        <f>'CHRIS HANI DO &amp; LO'!D29</f>
        <v>0</v>
      </c>
      <c r="D29" s="110">
        <f>ELLIOT!D29</f>
        <v>0</v>
      </c>
      <c r="E29" s="110">
        <f>CALA!D29</f>
        <v>0</v>
      </c>
      <c r="F29" s="110">
        <f>Cofimvaba!D29</f>
        <v>0</v>
      </c>
      <c r="G29" s="110">
        <f>CRADOCK!D29</f>
        <v>0</v>
      </c>
      <c r="H29" s="110">
        <f>ENGCOBO!D29</f>
        <v>0</v>
      </c>
      <c r="I29" s="110">
        <f>Middleburg!D29</f>
        <v>0</v>
      </c>
      <c r="J29" s="110">
        <f>WHITTLESEA!D29</f>
        <v>0</v>
      </c>
      <c r="K29" s="110">
        <f>'Thornhill &amp; Tendergate'!D29</f>
        <v>0</v>
      </c>
      <c r="L29" s="110">
        <f>Indwe!D29</f>
        <v>0</v>
      </c>
      <c r="M29" s="110">
        <f>Ladyfrere!D29</f>
        <v>0</v>
      </c>
      <c r="N29" s="110">
        <f>Tsomo!D29</f>
        <v>0</v>
      </c>
      <c r="O29" s="110">
        <f>'JG  Disctric Office'!D29</f>
        <v>0</v>
      </c>
      <c r="P29" s="110">
        <f>'Aliwal North'!D29</f>
        <v>0</v>
      </c>
      <c r="Q29" s="110">
        <f>Burgesdorp!D29</f>
        <v>0</v>
      </c>
      <c r="R29" s="110">
        <f>Maclear!D29</f>
        <v>0</v>
      </c>
      <c r="S29" s="110">
        <f>'Mt Fletcher'!D29</f>
        <v>0</v>
      </c>
      <c r="T29" s="110">
        <f>'Sterkspriut '!D29</f>
        <v>0</v>
      </c>
      <c r="U29" s="107">
        <f t="shared" si="2"/>
        <v>0</v>
      </c>
    </row>
    <row r="30" spans="1:21" x14ac:dyDescent="0.35">
      <c r="A30" s="11" t="s">
        <v>5</v>
      </c>
      <c r="B30" s="13"/>
      <c r="C30" s="110">
        <f>'CHRIS HANI DO &amp; LO'!D30</f>
        <v>0</v>
      </c>
      <c r="D30" s="110">
        <f>ELLIOT!D30</f>
        <v>0</v>
      </c>
      <c r="E30" s="110">
        <f>CALA!D30</f>
        <v>0</v>
      </c>
      <c r="F30" s="110">
        <f>Cofimvaba!D30</f>
        <v>0</v>
      </c>
      <c r="G30" s="110">
        <f>CRADOCK!D30</f>
        <v>0</v>
      </c>
      <c r="H30" s="110">
        <f>ENGCOBO!D30</f>
        <v>0</v>
      </c>
      <c r="I30" s="110">
        <f>Middleburg!D30</f>
        <v>0</v>
      </c>
      <c r="J30" s="110">
        <f>WHITTLESEA!D30</f>
        <v>0</v>
      </c>
      <c r="K30" s="110">
        <f>'Thornhill &amp; Tendergate'!D30</f>
        <v>0</v>
      </c>
      <c r="L30" s="110">
        <f>Indwe!D30</f>
        <v>0</v>
      </c>
      <c r="M30" s="110">
        <f>Ladyfrere!D30</f>
        <v>0</v>
      </c>
      <c r="N30" s="110">
        <f>Tsomo!D30</f>
        <v>0</v>
      </c>
      <c r="O30" s="110">
        <f>'JG  Disctric Office'!D30</f>
        <v>0</v>
      </c>
      <c r="P30" s="110">
        <f>'Aliwal North'!D30</f>
        <v>0</v>
      </c>
      <c r="Q30" s="110">
        <f>Burgesdorp!D30</f>
        <v>0</v>
      </c>
      <c r="R30" s="110">
        <f>Maclear!D30</f>
        <v>0</v>
      </c>
      <c r="S30" s="110">
        <f>'Mt Fletcher'!D30</f>
        <v>0</v>
      </c>
      <c r="T30" s="110">
        <f>'Sterkspriut '!D30</f>
        <v>0</v>
      </c>
      <c r="U30" s="107">
        <f t="shared" si="2"/>
        <v>0</v>
      </c>
    </row>
    <row r="31" spans="1:21" x14ac:dyDescent="0.35">
      <c r="A31" s="11" t="s">
        <v>72</v>
      </c>
      <c r="B31" s="13"/>
      <c r="C31" s="110">
        <f>'CHRIS HANI DO &amp; LO'!D31</f>
        <v>0</v>
      </c>
      <c r="D31" s="110">
        <f>ELLIOT!D31</f>
        <v>0</v>
      </c>
      <c r="E31" s="110">
        <f>CALA!D31</f>
        <v>0</v>
      </c>
      <c r="F31" s="110">
        <f>Cofimvaba!D31</f>
        <v>0</v>
      </c>
      <c r="G31" s="110">
        <f>CRADOCK!D31</f>
        <v>0</v>
      </c>
      <c r="H31" s="110">
        <f>ENGCOBO!D31</f>
        <v>0</v>
      </c>
      <c r="I31" s="110">
        <f>Middleburg!D31</f>
        <v>0</v>
      </c>
      <c r="J31" s="110">
        <f>WHITTLESEA!D31</f>
        <v>0</v>
      </c>
      <c r="K31" s="110">
        <f>'Thornhill &amp; Tendergate'!D31</f>
        <v>0</v>
      </c>
      <c r="L31" s="110">
        <f>Indwe!D31</f>
        <v>0</v>
      </c>
      <c r="M31" s="110">
        <f>Ladyfrere!D31</f>
        <v>0</v>
      </c>
      <c r="N31" s="110">
        <f>Tsomo!D31</f>
        <v>0</v>
      </c>
      <c r="O31" s="110">
        <f>'JG  Disctric Office'!D31</f>
        <v>0</v>
      </c>
      <c r="P31" s="110">
        <f>'Aliwal North'!D31</f>
        <v>0</v>
      </c>
      <c r="Q31" s="110">
        <f>Burgesdorp!D31</f>
        <v>0</v>
      </c>
      <c r="R31" s="110">
        <f>Maclear!D31</f>
        <v>0</v>
      </c>
      <c r="S31" s="110">
        <f>'Mt Fletcher'!D31</f>
        <v>0</v>
      </c>
      <c r="T31" s="110">
        <f>'Sterkspriut '!D31</f>
        <v>0</v>
      </c>
      <c r="U31" s="107">
        <f t="shared" si="2"/>
        <v>0</v>
      </c>
    </row>
    <row r="32" spans="1:21" s="93" customFormat="1" x14ac:dyDescent="0.35">
      <c r="A32" s="114" t="s">
        <v>105</v>
      </c>
      <c r="B32" s="115"/>
      <c r="C32" s="115">
        <f t="shared" ref="C32:U32" si="3">SUM(C25:C31)</f>
        <v>0</v>
      </c>
      <c r="D32" s="115">
        <f t="shared" si="3"/>
        <v>0</v>
      </c>
      <c r="E32" s="115">
        <f t="shared" si="3"/>
        <v>0</v>
      </c>
      <c r="F32" s="115">
        <f t="shared" si="3"/>
        <v>0</v>
      </c>
      <c r="G32" s="115">
        <f t="shared" si="3"/>
        <v>0</v>
      </c>
      <c r="H32" s="115">
        <f t="shared" si="3"/>
        <v>0</v>
      </c>
      <c r="I32" s="115">
        <f t="shared" si="3"/>
        <v>0</v>
      </c>
      <c r="J32" s="115">
        <f t="shared" si="3"/>
        <v>0</v>
      </c>
      <c r="K32" s="115">
        <f t="shared" si="3"/>
        <v>0</v>
      </c>
      <c r="L32" s="115">
        <f t="shared" si="3"/>
        <v>0</v>
      </c>
      <c r="M32" s="115">
        <f t="shared" si="3"/>
        <v>0</v>
      </c>
      <c r="N32" s="115">
        <f t="shared" si="3"/>
        <v>0</v>
      </c>
      <c r="O32" s="115">
        <f t="shared" si="3"/>
        <v>0</v>
      </c>
      <c r="P32" s="115">
        <f t="shared" si="3"/>
        <v>0</v>
      </c>
      <c r="Q32" s="115">
        <f t="shared" si="3"/>
        <v>0</v>
      </c>
      <c r="R32" s="115">
        <f t="shared" si="3"/>
        <v>0</v>
      </c>
      <c r="S32" s="115">
        <f t="shared" si="3"/>
        <v>0</v>
      </c>
      <c r="T32" s="115">
        <f t="shared" si="3"/>
        <v>0</v>
      </c>
      <c r="U32" s="115">
        <f t="shared" si="3"/>
        <v>0</v>
      </c>
    </row>
    <row r="33" spans="1:21" s="93" customFormat="1" x14ac:dyDescent="0.35">
      <c r="A33" s="33" t="s">
        <v>95</v>
      </c>
      <c r="B33" s="36"/>
      <c r="C33" s="159">
        <f>'CHRIS HANI DO &amp; LO'!B33</f>
        <v>1</v>
      </c>
      <c r="D33" s="160">
        <f>ELLIOT!B33</f>
        <v>0</v>
      </c>
      <c r="E33" s="160">
        <f>Cofimvaba!B33</f>
        <v>0</v>
      </c>
      <c r="F33" s="161">
        <f>CALA!B33</f>
        <v>0</v>
      </c>
      <c r="G33" s="161">
        <f>CRADOCK!B33</f>
        <v>1</v>
      </c>
      <c r="H33" s="161">
        <f>ENGCOBO!B33</f>
        <v>1</v>
      </c>
      <c r="I33" s="161">
        <f>Middleburg!B33</f>
        <v>0</v>
      </c>
      <c r="J33" s="161">
        <f>WHITTLESEA!B33</f>
        <v>0</v>
      </c>
      <c r="K33" s="161">
        <f>'Thornhill &amp; Tendergate'!B33</f>
        <v>0</v>
      </c>
      <c r="L33" s="161">
        <f>Indwe!B33</f>
        <v>0</v>
      </c>
      <c r="M33" s="161">
        <f>Ladyfrere!B33</f>
        <v>1</v>
      </c>
      <c r="N33" s="161">
        <f>Tsomo!B33</f>
        <v>0</v>
      </c>
      <c r="O33" s="161">
        <f>'JG  Disctric Office'!B33</f>
        <v>1</v>
      </c>
      <c r="P33" s="161">
        <f>'Aliwal North'!B33</f>
        <v>0</v>
      </c>
      <c r="Q33" s="161">
        <f>Burgesdorp!B33</f>
        <v>0</v>
      </c>
      <c r="R33" s="161">
        <f>Maclear!B33</f>
        <v>0</v>
      </c>
      <c r="S33" s="161">
        <f>'Mt Fletcher'!B33</f>
        <v>1</v>
      </c>
      <c r="T33" s="161">
        <f>'Sterkspriut '!B33</f>
        <v>1</v>
      </c>
      <c r="U33" s="116">
        <f>SUM(C33:T33)</f>
        <v>7</v>
      </c>
    </row>
    <row r="34" spans="1:21" x14ac:dyDescent="0.35">
      <c r="A34" s="33" t="s">
        <v>80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07"/>
    </row>
    <row r="35" spans="1:21" x14ac:dyDescent="0.35">
      <c r="A35" s="11" t="s">
        <v>81</v>
      </c>
      <c r="B35" s="13"/>
      <c r="C35" s="110">
        <f>'CHRIS HANI DO &amp; LO'!D35</f>
        <v>0</v>
      </c>
      <c r="D35" s="110">
        <f>ELLIOT!D35</f>
        <v>0</v>
      </c>
      <c r="E35" s="110">
        <f>CALA!D35</f>
        <v>0</v>
      </c>
      <c r="F35" s="110">
        <f>Cofimvaba!D35</f>
        <v>0</v>
      </c>
      <c r="G35" s="110">
        <f>CRADOCK!D35</f>
        <v>0</v>
      </c>
      <c r="H35" s="110">
        <f>ENGCOBO!D35</f>
        <v>0</v>
      </c>
      <c r="I35" s="110">
        <f>Middleburg!D35</f>
        <v>0</v>
      </c>
      <c r="J35" s="110">
        <f>WHITTLESEA!D35</f>
        <v>0</v>
      </c>
      <c r="K35" s="110">
        <f>'Thornhill &amp; Tendergate'!D35</f>
        <v>0</v>
      </c>
      <c r="L35" s="110">
        <f>Indwe!D35</f>
        <v>0</v>
      </c>
      <c r="M35" s="110">
        <f>Ladyfrere!D35</f>
        <v>0</v>
      </c>
      <c r="N35" s="110">
        <f>Tsomo!D35</f>
        <v>0</v>
      </c>
      <c r="O35" s="110">
        <f>'JG  Disctric Office'!D35</f>
        <v>0</v>
      </c>
      <c r="P35" s="110">
        <f>'Aliwal North'!D35</f>
        <v>0</v>
      </c>
      <c r="Q35" s="110">
        <f>Burgesdorp!D35</f>
        <v>0</v>
      </c>
      <c r="R35" s="110">
        <f>Maclear!D35</f>
        <v>0</v>
      </c>
      <c r="S35" s="110">
        <f>'Mt Fletcher'!D35</f>
        <v>0</v>
      </c>
      <c r="T35" s="110">
        <f>'Sterkspriut '!D35</f>
        <v>0</v>
      </c>
      <c r="U35" s="107">
        <f t="shared" ref="U35:U46" si="4">SUM(C35:T35)</f>
        <v>0</v>
      </c>
    </row>
    <row r="36" spans="1:21" x14ac:dyDescent="0.35">
      <c r="A36" s="11" t="s">
        <v>76</v>
      </c>
      <c r="B36" s="13"/>
      <c r="C36" s="110">
        <f>'CHRIS HANI DO &amp; LO'!D36</f>
        <v>0</v>
      </c>
      <c r="D36" s="110">
        <f>ELLIOT!D36</f>
        <v>0</v>
      </c>
      <c r="E36" s="110">
        <f>CALA!D36</f>
        <v>0</v>
      </c>
      <c r="F36" s="110">
        <f>Cofimvaba!D36</f>
        <v>0</v>
      </c>
      <c r="G36" s="110">
        <f>CRADOCK!D36</f>
        <v>0</v>
      </c>
      <c r="H36" s="110">
        <f>ENGCOBO!D36</f>
        <v>0</v>
      </c>
      <c r="I36" s="110">
        <f>Middleburg!D36</f>
        <v>0</v>
      </c>
      <c r="J36" s="110">
        <f>WHITTLESEA!D36</f>
        <v>0</v>
      </c>
      <c r="K36" s="110">
        <f>'Thornhill &amp; Tendergate'!D36</f>
        <v>0</v>
      </c>
      <c r="L36" s="110">
        <f>Indwe!D36</f>
        <v>0</v>
      </c>
      <c r="M36" s="110">
        <f>Ladyfrere!D36</f>
        <v>0</v>
      </c>
      <c r="N36" s="110">
        <f>Tsomo!D36</f>
        <v>0</v>
      </c>
      <c r="O36" s="110">
        <f>'JG  Disctric Office'!D36</f>
        <v>0</v>
      </c>
      <c r="P36" s="110">
        <f>'Aliwal North'!D36</f>
        <v>0</v>
      </c>
      <c r="Q36" s="110">
        <f>Burgesdorp!D36</f>
        <v>0</v>
      </c>
      <c r="R36" s="110">
        <f>Maclear!D36</f>
        <v>0</v>
      </c>
      <c r="S36" s="110">
        <f>'Mt Fletcher'!D36</f>
        <v>0</v>
      </c>
      <c r="T36" s="110">
        <f>'Sterkspriut '!D36</f>
        <v>0</v>
      </c>
      <c r="U36" s="107">
        <f t="shared" si="4"/>
        <v>0</v>
      </c>
    </row>
    <row r="37" spans="1:21" x14ac:dyDescent="0.35">
      <c r="A37" s="11" t="s">
        <v>77</v>
      </c>
      <c r="B37" s="13"/>
      <c r="C37" s="110">
        <f>'CHRIS HANI DO &amp; LO'!D37</f>
        <v>0</v>
      </c>
      <c r="D37" s="110">
        <f>ELLIOT!D37</f>
        <v>0</v>
      </c>
      <c r="E37" s="110">
        <f>CALA!D37</f>
        <v>0</v>
      </c>
      <c r="F37" s="110">
        <f>Cofimvaba!D37</f>
        <v>0</v>
      </c>
      <c r="G37" s="110">
        <f>CRADOCK!D37</f>
        <v>0</v>
      </c>
      <c r="H37" s="110">
        <f>ENGCOBO!D37</f>
        <v>0</v>
      </c>
      <c r="I37" s="110">
        <f>Middleburg!D37</f>
        <v>0</v>
      </c>
      <c r="J37" s="110">
        <f>WHITTLESEA!D37</f>
        <v>0</v>
      </c>
      <c r="K37" s="110">
        <f>'Thornhill &amp; Tendergate'!D37</f>
        <v>0</v>
      </c>
      <c r="L37" s="110">
        <f>Indwe!D37</f>
        <v>0</v>
      </c>
      <c r="M37" s="110">
        <f>Ladyfrere!D37</f>
        <v>0</v>
      </c>
      <c r="N37" s="110">
        <f>Tsomo!D37</f>
        <v>0</v>
      </c>
      <c r="O37" s="110">
        <f>'JG  Disctric Office'!D37</f>
        <v>0</v>
      </c>
      <c r="P37" s="110">
        <f>'Aliwal North'!D37</f>
        <v>0</v>
      </c>
      <c r="Q37" s="110">
        <f>Burgesdorp!D37</f>
        <v>0</v>
      </c>
      <c r="R37" s="110">
        <f>Maclear!D37</f>
        <v>0</v>
      </c>
      <c r="S37" s="110">
        <f>'Mt Fletcher'!D37</f>
        <v>0</v>
      </c>
      <c r="T37" s="110">
        <f>'Sterkspriut '!D37</f>
        <v>0</v>
      </c>
      <c r="U37" s="107">
        <f t="shared" si="4"/>
        <v>0</v>
      </c>
    </row>
    <row r="38" spans="1:21" x14ac:dyDescent="0.35">
      <c r="A38" s="11" t="s">
        <v>24</v>
      </c>
      <c r="B38" s="13"/>
      <c r="C38" s="110">
        <f>'CHRIS HANI DO &amp; LO'!D38</f>
        <v>0</v>
      </c>
      <c r="D38" s="110">
        <f>ELLIOT!D38</f>
        <v>0</v>
      </c>
      <c r="E38" s="110">
        <f>CALA!D38</f>
        <v>0</v>
      </c>
      <c r="F38" s="110">
        <f>Cofimvaba!D38</f>
        <v>0</v>
      </c>
      <c r="G38" s="110">
        <f>CRADOCK!D38</f>
        <v>0</v>
      </c>
      <c r="H38" s="110">
        <f>ENGCOBO!D38</f>
        <v>0</v>
      </c>
      <c r="I38" s="110">
        <f>Middleburg!D38</f>
        <v>0</v>
      </c>
      <c r="J38" s="110">
        <f>WHITTLESEA!D38</f>
        <v>0</v>
      </c>
      <c r="K38" s="110">
        <f>'Thornhill &amp; Tendergate'!D38</f>
        <v>0</v>
      </c>
      <c r="L38" s="110">
        <f>Indwe!D38</f>
        <v>0</v>
      </c>
      <c r="M38" s="110">
        <f>Ladyfrere!D38</f>
        <v>0</v>
      </c>
      <c r="N38" s="110">
        <f>Tsomo!D38</f>
        <v>0</v>
      </c>
      <c r="O38" s="110">
        <f>'JG  Disctric Office'!D38</f>
        <v>0</v>
      </c>
      <c r="P38" s="110">
        <f>'Aliwal North'!D38</f>
        <v>0</v>
      </c>
      <c r="Q38" s="110">
        <f>Burgesdorp!D38</f>
        <v>0</v>
      </c>
      <c r="R38" s="110">
        <f>Maclear!D38</f>
        <v>0</v>
      </c>
      <c r="S38" s="110">
        <f>'Mt Fletcher'!D38</f>
        <v>0</v>
      </c>
      <c r="T38" s="110">
        <f>'Sterkspriut '!D38</f>
        <v>0</v>
      </c>
      <c r="U38" s="107">
        <f t="shared" si="4"/>
        <v>0</v>
      </c>
    </row>
    <row r="39" spans="1:21" x14ac:dyDescent="0.35">
      <c r="A39" s="11" t="s">
        <v>25</v>
      </c>
      <c r="B39" s="13"/>
      <c r="C39" s="110">
        <f>'CHRIS HANI DO &amp; LO'!D39</f>
        <v>0</v>
      </c>
      <c r="D39" s="110">
        <f>ELLIOT!D39</f>
        <v>0</v>
      </c>
      <c r="E39" s="110">
        <f>CALA!D39</f>
        <v>0</v>
      </c>
      <c r="F39" s="110">
        <f>Cofimvaba!D39</f>
        <v>0</v>
      </c>
      <c r="G39" s="110">
        <f>CRADOCK!D39</f>
        <v>0</v>
      </c>
      <c r="H39" s="110">
        <f>ENGCOBO!D39</f>
        <v>0</v>
      </c>
      <c r="I39" s="110">
        <f>Middleburg!D39</f>
        <v>0</v>
      </c>
      <c r="J39" s="110">
        <f>WHITTLESEA!D39</f>
        <v>0</v>
      </c>
      <c r="K39" s="110">
        <f>'Thornhill &amp; Tendergate'!D39</f>
        <v>0</v>
      </c>
      <c r="L39" s="110">
        <f>Indwe!D39</f>
        <v>0</v>
      </c>
      <c r="M39" s="110">
        <f>Ladyfrere!D39</f>
        <v>0</v>
      </c>
      <c r="N39" s="110">
        <f>Tsomo!D39</f>
        <v>0</v>
      </c>
      <c r="O39" s="110">
        <f>'JG  Disctric Office'!D39</f>
        <v>0</v>
      </c>
      <c r="P39" s="110">
        <f>'Aliwal North'!D39</f>
        <v>0</v>
      </c>
      <c r="Q39" s="110">
        <f>Burgesdorp!D39</f>
        <v>0</v>
      </c>
      <c r="R39" s="110">
        <f>Maclear!D39</f>
        <v>0</v>
      </c>
      <c r="S39" s="110">
        <f>'Mt Fletcher'!D39</f>
        <v>0</v>
      </c>
      <c r="T39" s="110">
        <f>'Sterkspriut '!D39</f>
        <v>0</v>
      </c>
      <c r="U39" s="107">
        <f t="shared" si="4"/>
        <v>0</v>
      </c>
    </row>
    <row r="40" spans="1:21" x14ac:dyDescent="0.35">
      <c r="A40" s="11" t="s">
        <v>26</v>
      </c>
      <c r="B40" s="13"/>
      <c r="C40" s="110">
        <f>'CHRIS HANI DO &amp; LO'!D40</f>
        <v>0</v>
      </c>
      <c r="D40" s="110">
        <f>ELLIOT!D40</f>
        <v>0</v>
      </c>
      <c r="E40" s="110">
        <f>CALA!D40</f>
        <v>0</v>
      </c>
      <c r="F40" s="110">
        <f>Cofimvaba!D40</f>
        <v>0</v>
      </c>
      <c r="G40" s="110">
        <f>CRADOCK!D40</f>
        <v>0</v>
      </c>
      <c r="H40" s="110">
        <f>ENGCOBO!D40</f>
        <v>0</v>
      </c>
      <c r="I40" s="110">
        <f>Middleburg!D40</f>
        <v>0</v>
      </c>
      <c r="J40" s="110">
        <f>WHITTLESEA!D40</f>
        <v>0</v>
      </c>
      <c r="K40" s="110">
        <f>'Thornhill &amp; Tendergate'!D40</f>
        <v>0</v>
      </c>
      <c r="L40" s="110">
        <f>Indwe!D40</f>
        <v>0</v>
      </c>
      <c r="M40" s="110">
        <f>Ladyfrere!D40</f>
        <v>0</v>
      </c>
      <c r="N40" s="110">
        <f>Tsomo!D40</f>
        <v>0</v>
      </c>
      <c r="O40" s="110">
        <f>'JG  Disctric Office'!D40</f>
        <v>0</v>
      </c>
      <c r="P40" s="110">
        <f>'Aliwal North'!D40</f>
        <v>0</v>
      </c>
      <c r="Q40" s="110">
        <f>Burgesdorp!D40</f>
        <v>0</v>
      </c>
      <c r="R40" s="110">
        <f>Maclear!D40</f>
        <v>0</v>
      </c>
      <c r="S40" s="110">
        <f>'Mt Fletcher'!D40</f>
        <v>0</v>
      </c>
      <c r="T40" s="110">
        <f>'Sterkspriut '!D40</f>
        <v>0</v>
      </c>
      <c r="U40" s="107">
        <f t="shared" si="4"/>
        <v>0</v>
      </c>
    </row>
    <row r="41" spans="1:21" x14ac:dyDescent="0.35">
      <c r="A41" s="11" t="s">
        <v>79</v>
      </c>
      <c r="B41" s="13"/>
      <c r="C41" s="110">
        <f>'CHRIS HANI DO &amp; LO'!D41</f>
        <v>0</v>
      </c>
      <c r="D41" s="110">
        <f>ELLIOT!D41</f>
        <v>0</v>
      </c>
      <c r="E41" s="110">
        <f>CALA!D41</f>
        <v>0</v>
      </c>
      <c r="F41" s="110">
        <f>Cofimvaba!D41</f>
        <v>0</v>
      </c>
      <c r="G41" s="110">
        <f>CRADOCK!D41</f>
        <v>0</v>
      </c>
      <c r="H41" s="110">
        <f>ENGCOBO!D41</f>
        <v>0</v>
      </c>
      <c r="I41" s="110">
        <f>Middleburg!D41</f>
        <v>0</v>
      </c>
      <c r="J41" s="110">
        <f>WHITTLESEA!D41</f>
        <v>0</v>
      </c>
      <c r="K41" s="110">
        <f>'Thornhill &amp; Tendergate'!D41</f>
        <v>0</v>
      </c>
      <c r="L41" s="110">
        <f>Indwe!D41</f>
        <v>0</v>
      </c>
      <c r="M41" s="110">
        <f>Ladyfrere!D41</f>
        <v>0</v>
      </c>
      <c r="N41" s="110">
        <f>Tsomo!D41</f>
        <v>0</v>
      </c>
      <c r="O41" s="110">
        <f>'JG  Disctric Office'!D41</f>
        <v>0</v>
      </c>
      <c r="P41" s="110">
        <f>'Aliwal North'!D41</f>
        <v>0</v>
      </c>
      <c r="Q41" s="110">
        <f>Burgesdorp!D41</f>
        <v>0</v>
      </c>
      <c r="R41" s="110">
        <f>Maclear!D41</f>
        <v>0</v>
      </c>
      <c r="S41" s="110">
        <f>'Mt Fletcher'!D41</f>
        <v>0</v>
      </c>
      <c r="T41" s="110">
        <f>'Sterkspriut '!D41</f>
        <v>0</v>
      </c>
      <c r="U41" s="107">
        <f t="shared" si="4"/>
        <v>0</v>
      </c>
    </row>
    <row r="42" spans="1:21" x14ac:dyDescent="0.35">
      <c r="A42" s="11" t="s">
        <v>36</v>
      </c>
      <c r="B42" s="13"/>
      <c r="C42" s="110">
        <f>'CHRIS HANI DO &amp; LO'!D42</f>
        <v>0</v>
      </c>
      <c r="D42" s="110">
        <f>ELLIOT!D42</f>
        <v>0</v>
      </c>
      <c r="E42" s="110">
        <f>CALA!D42</f>
        <v>0</v>
      </c>
      <c r="F42" s="110">
        <f>Cofimvaba!D42</f>
        <v>0</v>
      </c>
      <c r="G42" s="110">
        <f>CRADOCK!D42</f>
        <v>0</v>
      </c>
      <c r="H42" s="110">
        <f>ENGCOBO!D42</f>
        <v>0</v>
      </c>
      <c r="I42" s="110">
        <f>Middleburg!D42</f>
        <v>0</v>
      </c>
      <c r="J42" s="110">
        <f>WHITTLESEA!D42</f>
        <v>0</v>
      </c>
      <c r="K42" s="110">
        <f>'Thornhill &amp; Tendergate'!D42</f>
        <v>0</v>
      </c>
      <c r="L42" s="110">
        <f>Indwe!D42</f>
        <v>0</v>
      </c>
      <c r="M42" s="110">
        <f>Ladyfrere!D42</f>
        <v>0</v>
      </c>
      <c r="N42" s="110">
        <f>Tsomo!D42</f>
        <v>0</v>
      </c>
      <c r="O42" s="110">
        <f>'JG  Disctric Office'!D42</f>
        <v>0</v>
      </c>
      <c r="P42" s="110">
        <f>'Aliwal North'!D42</f>
        <v>0</v>
      </c>
      <c r="Q42" s="110">
        <f>Burgesdorp!D42</f>
        <v>0</v>
      </c>
      <c r="R42" s="110">
        <f>Maclear!D42</f>
        <v>0</v>
      </c>
      <c r="S42" s="110">
        <f>'Mt Fletcher'!D42</f>
        <v>0</v>
      </c>
      <c r="T42" s="110">
        <f>'Sterkspriut '!D42</f>
        <v>0</v>
      </c>
      <c r="U42" s="107">
        <f t="shared" si="4"/>
        <v>0</v>
      </c>
    </row>
    <row r="43" spans="1:21" x14ac:dyDescent="0.35">
      <c r="A43" s="11" t="s">
        <v>37</v>
      </c>
      <c r="B43" s="13"/>
      <c r="C43" s="110">
        <f>'CHRIS HANI DO &amp; LO'!D43</f>
        <v>0</v>
      </c>
      <c r="D43" s="110">
        <f>ELLIOT!D43</f>
        <v>0</v>
      </c>
      <c r="E43" s="110">
        <f>CALA!D43</f>
        <v>0</v>
      </c>
      <c r="F43" s="110">
        <f>Cofimvaba!D43</f>
        <v>0</v>
      </c>
      <c r="G43" s="110">
        <f>CRADOCK!D43</f>
        <v>0</v>
      </c>
      <c r="H43" s="110">
        <f>ENGCOBO!D43</f>
        <v>0</v>
      </c>
      <c r="I43" s="110">
        <f>Middleburg!D43</f>
        <v>0</v>
      </c>
      <c r="J43" s="110">
        <f>WHITTLESEA!D43</f>
        <v>0</v>
      </c>
      <c r="K43" s="110">
        <f>'Thornhill &amp; Tendergate'!D43</f>
        <v>0</v>
      </c>
      <c r="L43" s="110">
        <f>Indwe!D43</f>
        <v>0</v>
      </c>
      <c r="M43" s="110">
        <f>Ladyfrere!D43</f>
        <v>0</v>
      </c>
      <c r="N43" s="110">
        <f>Tsomo!D43</f>
        <v>0</v>
      </c>
      <c r="O43" s="110">
        <f>'JG  Disctric Office'!D43</f>
        <v>0</v>
      </c>
      <c r="P43" s="110">
        <f>'Aliwal North'!D43</f>
        <v>0</v>
      </c>
      <c r="Q43" s="110">
        <f>Burgesdorp!D43</f>
        <v>0</v>
      </c>
      <c r="R43" s="110">
        <f>Maclear!D43</f>
        <v>0</v>
      </c>
      <c r="S43" s="110">
        <f>'Mt Fletcher'!D43</f>
        <v>0</v>
      </c>
      <c r="T43" s="110">
        <f>'Sterkspriut '!D43</f>
        <v>0</v>
      </c>
      <c r="U43" s="107">
        <f t="shared" si="4"/>
        <v>0</v>
      </c>
    </row>
    <row r="44" spans="1:21" ht="26" x14ac:dyDescent="0.35">
      <c r="A44" s="11" t="s">
        <v>38</v>
      </c>
      <c r="B44" s="13"/>
      <c r="C44" s="110">
        <f>'CHRIS HANI DO &amp; LO'!D44</f>
        <v>0</v>
      </c>
      <c r="D44" s="110">
        <f>ELLIOT!D44</f>
        <v>0</v>
      </c>
      <c r="E44" s="110">
        <f>CALA!D44</f>
        <v>0</v>
      </c>
      <c r="F44" s="110">
        <f>Cofimvaba!D44</f>
        <v>0</v>
      </c>
      <c r="G44" s="110">
        <f>CRADOCK!D44</f>
        <v>0</v>
      </c>
      <c r="H44" s="110">
        <f>ENGCOBO!D44</f>
        <v>0</v>
      </c>
      <c r="I44" s="110">
        <f>Middleburg!D44</f>
        <v>0</v>
      </c>
      <c r="J44" s="110">
        <f>WHITTLESEA!D44</f>
        <v>0</v>
      </c>
      <c r="K44" s="110">
        <f>'Thornhill &amp; Tendergate'!D44</f>
        <v>0</v>
      </c>
      <c r="L44" s="110">
        <f>Indwe!D44</f>
        <v>0</v>
      </c>
      <c r="M44" s="110">
        <f>Ladyfrere!D44</f>
        <v>0</v>
      </c>
      <c r="N44" s="110">
        <f>Tsomo!D44</f>
        <v>0</v>
      </c>
      <c r="O44" s="110">
        <f>'JG  Disctric Office'!D44</f>
        <v>0</v>
      </c>
      <c r="P44" s="110">
        <f>'Aliwal North'!D44</f>
        <v>0</v>
      </c>
      <c r="Q44" s="110">
        <f>Burgesdorp!D44</f>
        <v>0</v>
      </c>
      <c r="R44" s="110">
        <f>Maclear!D44</f>
        <v>0</v>
      </c>
      <c r="S44" s="110">
        <f>'Mt Fletcher'!D44</f>
        <v>0</v>
      </c>
      <c r="T44" s="110">
        <f>'Sterkspriut '!D44</f>
        <v>0</v>
      </c>
      <c r="U44" s="107">
        <f t="shared" si="4"/>
        <v>0</v>
      </c>
    </row>
    <row r="45" spans="1:21" x14ac:dyDescent="0.35">
      <c r="A45" s="11" t="s">
        <v>23</v>
      </c>
      <c r="B45" s="13"/>
      <c r="C45" s="110">
        <f>'CHRIS HANI DO &amp; LO'!D45</f>
        <v>0</v>
      </c>
      <c r="D45" s="110">
        <f>ELLIOT!D45</f>
        <v>0</v>
      </c>
      <c r="E45" s="110">
        <f>CALA!D45</f>
        <v>0</v>
      </c>
      <c r="F45" s="110">
        <f>Cofimvaba!D45</f>
        <v>0</v>
      </c>
      <c r="G45" s="110">
        <f>CRADOCK!D45</f>
        <v>0</v>
      </c>
      <c r="H45" s="110">
        <f>ENGCOBO!D45</f>
        <v>0</v>
      </c>
      <c r="I45" s="110">
        <f>Middleburg!D45</f>
        <v>0</v>
      </c>
      <c r="J45" s="110">
        <f>WHITTLESEA!D45</f>
        <v>0</v>
      </c>
      <c r="K45" s="110">
        <f>'Thornhill &amp; Tendergate'!D45</f>
        <v>0</v>
      </c>
      <c r="L45" s="110">
        <f>Indwe!D45</f>
        <v>0</v>
      </c>
      <c r="M45" s="110">
        <f>Ladyfrere!D45</f>
        <v>0</v>
      </c>
      <c r="N45" s="110">
        <f>Tsomo!D45</f>
        <v>0</v>
      </c>
      <c r="O45" s="110">
        <f>'JG  Disctric Office'!D45</f>
        <v>0</v>
      </c>
      <c r="P45" s="110">
        <f>'Aliwal North'!D45</f>
        <v>0</v>
      </c>
      <c r="Q45" s="110">
        <f>Burgesdorp!D45</f>
        <v>0</v>
      </c>
      <c r="R45" s="110">
        <f>Maclear!D45</f>
        <v>0</v>
      </c>
      <c r="S45" s="110">
        <f>'Mt Fletcher'!D45</f>
        <v>0</v>
      </c>
      <c r="T45" s="110">
        <f>'Sterkspriut '!D45</f>
        <v>0</v>
      </c>
      <c r="U45" s="107">
        <f t="shared" si="4"/>
        <v>0</v>
      </c>
    </row>
    <row r="46" spans="1:21" s="93" customFormat="1" ht="26" x14ac:dyDescent="0.35">
      <c r="A46" s="11" t="s">
        <v>78</v>
      </c>
      <c r="B46" s="13"/>
      <c r="C46" s="110">
        <f>'CHRIS HANI DO &amp; LO'!D46</f>
        <v>0</v>
      </c>
      <c r="D46" s="110">
        <f>ELLIOT!D46</f>
        <v>0</v>
      </c>
      <c r="E46" s="110">
        <f>CALA!D46</f>
        <v>0</v>
      </c>
      <c r="F46" s="110">
        <f>Cofimvaba!D46</f>
        <v>0</v>
      </c>
      <c r="G46" s="110">
        <f>CRADOCK!D46</f>
        <v>0</v>
      </c>
      <c r="H46" s="110">
        <f>ENGCOBO!D46</f>
        <v>0</v>
      </c>
      <c r="I46" s="110">
        <f>Middleburg!D46</f>
        <v>0</v>
      </c>
      <c r="J46" s="110">
        <f>WHITTLESEA!D46</f>
        <v>0</v>
      </c>
      <c r="K46" s="110">
        <f>'Thornhill &amp; Tendergate'!D46</f>
        <v>0</v>
      </c>
      <c r="L46" s="110">
        <f>Indwe!D46</f>
        <v>0</v>
      </c>
      <c r="M46" s="110">
        <f>Ladyfrere!D46</f>
        <v>0</v>
      </c>
      <c r="N46" s="110">
        <f>Tsomo!D46</f>
        <v>0</v>
      </c>
      <c r="O46" s="110">
        <f>'JG  Disctric Office'!D46</f>
        <v>0</v>
      </c>
      <c r="P46" s="110">
        <f>'Aliwal North'!D46</f>
        <v>0</v>
      </c>
      <c r="Q46" s="110">
        <f>Burgesdorp!D46</f>
        <v>0</v>
      </c>
      <c r="R46" s="110">
        <f>Maclear!D46</f>
        <v>0</v>
      </c>
      <c r="S46" s="110">
        <f>'Mt Fletcher'!D46</f>
        <v>0</v>
      </c>
      <c r="T46" s="110">
        <f>'Sterkspriut '!D46</f>
        <v>0</v>
      </c>
      <c r="U46" s="107">
        <f t="shared" si="4"/>
        <v>0</v>
      </c>
    </row>
    <row r="47" spans="1:21" s="93" customFormat="1" x14ac:dyDescent="0.35">
      <c r="A47" s="114" t="s">
        <v>106</v>
      </c>
      <c r="B47" s="115"/>
      <c r="C47" s="115">
        <f>SUM(C35:C46)</f>
        <v>0</v>
      </c>
      <c r="D47" s="115">
        <f t="shared" ref="D47:U47" si="5">SUM(D35:D46)</f>
        <v>0</v>
      </c>
      <c r="E47" s="115">
        <f t="shared" si="5"/>
        <v>0</v>
      </c>
      <c r="F47" s="115">
        <f t="shared" si="5"/>
        <v>0</v>
      </c>
      <c r="G47" s="115">
        <f t="shared" si="5"/>
        <v>0</v>
      </c>
      <c r="H47" s="115">
        <f t="shared" si="5"/>
        <v>0</v>
      </c>
      <c r="I47" s="115">
        <f t="shared" si="5"/>
        <v>0</v>
      </c>
      <c r="J47" s="115">
        <f t="shared" si="5"/>
        <v>0</v>
      </c>
      <c r="K47" s="115">
        <f t="shared" si="5"/>
        <v>0</v>
      </c>
      <c r="L47" s="115">
        <f t="shared" si="5"/>
        <v>0</v>
      </c>
      <c r="M47" s="115">
        <f t="shared" si="5"/>
        <v>0</v>
      </c>
      <c r="N47" s="115">
        <f t="shared" si="5"/>
        <v>0</v>
      </c>
      <c r="O47" s="115">
        <f t="shared" si="5"/>
        <v>0</v>
      </c>
      <c r="P47" s="115">
        <f t="shared" si="5"/>
        <v>0</v>
      </c>
      <c r="Q47" s="115">
        <f t="shared" si="5"/>
        <v>0</v>
      </c>
      <c r="R47" s="115">
        <f t="shared" si="5"/>
        <v>0</v>
      </c>
      <c r="S47" s="115">
        <f t="shared" si="5"/>
        <v>0</v>
      </c>
      <c r="T47" s="115">
        <f t="shared" si="5"/>
        <v>0</v>
      </c>
      <c r="U47" s="115">
        <f t="shared" si="5"/>
        <v>0</v>
      </c>
    </row>
    <row r="48" spans="1:21" ht="71.5" x14ac:dyDescent="0.35">
      <c r="A48" s="25" t="s">
        <v>83</v>
      </c>
      <c r="B48" s="74" t="s">
        <v>32</v>
      </c>
      <c r="C48" s="223" t="s">
        <v>171</v>
      </c>
      <c r="D48" s="224" t="s">
        <v>172</v>
      </c>
      <c r="E48" s="224" t="s">
        <v>173</v>
      </c>
      <c r="F48" s="224" t="s">
        <v>184</v>
      </c>
      <c r="G48" s="224" t="s">
        <v>187</v>
      </c>
      <c r="H48" s="224" t="s">
        <v>186</v>
      </c>
      <c r="I48" s="224" t="s">
        <v>185</v>
      </c>
      <c r="J48" s="224" t="s">
        <v>188</v>
      </c>
      <c r="K48" s="224" t="s">
        <v>174</v>
      </c>
      <c r="L48" s="224" t="s">
        <v>175</v>
      </c>
      <c r="M48" s="224" t="s">
        <v>176</v>
      </c>
      <c r="N48" s="224" t="s">
        <v>177</v>
      </c>
      <c r="O48" s="224" t="s">
        <v>183</v>
      </c>
      <c r="P48" s="224" t="s">
        <v>178</v>
      </c>
      <c r="Q48" s="224" t="s">
        <v>179</v>
      </c>
      <c r="R48" s="224" t="s">
        <v>180</v>
      </c>
      <c r="S48" s="224" t="s">
        <v>181</v>
      </c>
      <c r="T48" s="224" t="s">
        <v>182</v>
      </c>
      <c r="U48" s="101" t="s">
        <v>114</v>
      </c>
    </row>
    <row r="49" spans="1:21" x14ac:dyDescent="0.35">
      <c r="A49" s="33" t="s">
        <v>87</v>
      </c>
      <c r="B49" s="13"/>
      <c r="C49" s="110">
        <f>'CHRIS HANI DO &amp; LO'!D49</f>
        <v>0</v>
      </c>
      <c r="D49" s="110">
        <f>ELLIOT!D49</f>
        <v>0</v>
      </c>
      <c r="E49" s="110">
        <f>CALA!D49</f>
        <v>0</v>
      </c>
      <c r="F49" s="110">
        <f>Cofimvaba!D49</f>
        <v>0</v>
      </c>
      <c r="G49" s="110">
        <f>CRADOCK!D49</f>
        <v>0</v>
      </c>
      <c r="H49" s="110">
        <f>ENGCOBO!D49</f>
        <v>0</v>
      </c>
      <c r="I49" s="110">
        <f>Middleburg!D49</f>
        <v>0</v>
      </c>
      <c r="J49" s="110">
        <f>WHITTLESEA!D49</f>
        <v>0</v>
      </c>
      <c r="K49" s="110">
        <f>'Thornhill &amp; Tendergate'!D49</f>
        <v>0</v>
      </c>
      <c r="L49" s="110">
        <f>Indwe!D49</f>
        <v>0</v>
      </c>
      <c r="M49" s="110">
        <f>Ladyfrere!D49</f>
        <v>0</v>
      </c>
      <c r="N49" s="110">
        <f>Tsomo!D49</f>
        <v>0</v>
      </c>
      <c r="O49" s="110">
        <f>'JG  Disctric Office'!D49</f>
        <v>0</v>
      </c>
      <c r="P49" s="110">
        <f>'Aliwal North'!D49</f>
        <v>0</v>
      </c>
      <c r="Q49" s="110">
        <f>Burgesdorp!D49</f>
        <v>0</v>
      </c>
      <c r="R49" s="110">
        <f>Maclear!D49</f>
        <v>0</v>
      </c>
      <c r="S49" s="110">
        <f>'Mt Fletcher'!D49</f>
        <v>0</v>
      </c>
      <c r="T49" s="110">
        <f>'Sterkspriut '!D49</f>
        <v>0</v>
      </c>
      <c r="U49" s="107">
        <f t="shared" ref="U49:U57" si="6">SUM(C49:T49)</f>
        <v>0</v>
      </c>
    </row>
    <row r="50" spans="1:21" x14ac:dyDescent="0.35">
      <c r="A50" s="11" t="s">
        <v>3</v>
      </c>
      <c r="B50" s="13"/>
      <c r="C50" s="110">
        <f>'CHRIS HANI DO &amp; LO'!D50</f>
        <v>0</v>
      </c>
      <c r="D50" s="110">
        <f>ELLIOT!D50</f>
        <v>0</v>
      </c>
      <c r="E50" s="110">
        <f>CALA!D50</f>
        <v>0</v>
      </c>
      <c r="F50" s="110">
        <f>Cofimvaba!D50</f>
        <v>0</v>
      </c>
      <c r="G50" s="110">
        <f>CRADOCK!D50</f>
        <v>0</v>
      </c>
      <c r="H50" s="110">
        <f>ENGCOBO!D50</f>
        <v>0</v>
      </c>
      <c r="I50" s="110">
        <f>Middleburg!D50</f>
        <v>0</v>
      </c>
      <c r="J50" s="110">
        <f>WHITTLESEA!D50</f>
        <v>0</v>
      </c>
      <c r="K50" s="110">
        <f>'Thornhill &amp; Tendergate'!D50</f>
        <v>0</v>
      </c>
      <c r="L50" s="110">
        <f>Indwe!D50</f>
        <v>0</v>
      </c>
      <c r="M50" s="110">
        <f>Ladyfrere!D50</f>
        <v>0</v>
      </c>
      <c r="N50" s="110">
        <f>Tsomo!D50</f>
        <v>0</v>
      </c>
      <c r="O50" s="110">
        <f>'JG  Disctric Office'!D50</f>
        <v>0</v>
      </c>
      <c r="P50" s="110">
        <f>'Aliwal North'!D50</f>
        <v>0</v>
      </c>
      <c r="Q50" s="110">
        <f>Burgesdorp!D50</f>
        <v>0</v>
      </c>
      <c r="R50" s="110">
        <f>Maclear!D50</f>
        <v>0</v>
      </c>
      <c r="S50" s="110">
        <f>'Mt Fletcher'!D50</f>
        <v>0</v>
      </c>
      <c r="T50" s="110">
        <f>'Sterkspriut '!D50</f>
        <v>0</v>
      </c>
      <c r="U50" s="107">
        <f t="shared" si="6"/>
        <v>0</v>
      </c>
    </row>
    <row r="51" spans="1:21" x14ac:dyDescent="0.35">
      <c r="A51" s="11" t="s">
        <v>84</v>
      </c>
      <c r="B51" s="13"/>
      <c r="C51" s="110">
        <f>'CHRIS HANI DO &amp; LO'!D51</f>
        <v>0</v>
      </c>
      <c r="D51" s="110">
        <f>ELLIOT!D51</f>
        <v>0</v>
      </c>
      <c r="E51" s="110">
        <f>CALA!D51</f>
        <v>0</v>
      </c>
      <c r="F51" s="110">
        <f>Cofimvaba!D51</f>
        <v>0</v>
      </c>
      <c r="G51" s="110">
        <f>CRADOCK!D51</f>
        <v>0</v>
      </c>
      <c r="H51" s="110">
        <f>ENGCOBO!D51</f>
        <v>0</v>
      </c>
      <c r="I51" s="110">
        <f>Middleburg!D51</f>
        <v>0</v>
      </c>
      <c r="J51" s="110">
        <f>WHITTLESEA!D51</f>
        <v>0</v>
      </c>
      <c r="K51" s="110">
        <f>'Thornhill &amp; Tendergate'!D51</f>
        <v>0</v>
      </c>
      <c r="L51" s="110">
        <f>Indwe!D51</f>
        <v>0</v>
      </c>
      <c r="M51" s="110">
        <f>Ladyfrere!D51</f>
        <v>0</v>
      </c>
      <c r="N51" s="110">
        <f>Tsomo!D51</f>
        <v>0</v>
      </c>
      <c r="O51" s="110">
        <f>'JG  Disctric Office'!D51</f>
        <v>0</v>
      </c>
      <c r="P51" s="110">
        <f>'Aliwal North'!D51</f>
        <v>0</v>
      </c>
      <c r="Q51" s="110">
        <f>Burgesdorp!D51</f>
        <v>0</v>
      </c>
      <c r="R51" s="110">
        <f>Maclear!D51</f>
        <v>0</v>
      </c>
      <c r="S51" s="110">
        <f>'Mt Fletcher'!D51</f>
        <v>0</v>
      </c>
      <c r="T51" s="110">
        <f>'Sterkspriut '!D51</f>
        <v>0</v>
      </c>
      <c r="U51" s="107">
        <f t="shared" si="6"/>
        <v>0</v>
      </c>
    </row>
    <row r="52" spans="1:21" x14ac:dyDescent="0.35">
      <c r="A52" s="11" t="s">
        <v>85</v>
      </c>
      <c r="B52" s="13"/>
      <c r="C52" s="110">
        <f>'CHRIS HANI DO &amp; LO'!D52</f>
        <v>0</v>
      </c>
      <c r="D52" s="110">
        <f>ELLIOT!D52</f>
        <v>0</v>
      </c>
      <c r="E52" s="110">
        <f>CALA!D52</f>
        <v>0</v>
      </c>
      <c r="F52" s="110">
        <f>Cofimvaba!D52</f>
        <v>0</v>
      </c>
      <c r="G52" s="110">
        <f>CRADOCK!D52</f>
        <v>0</v>
      </c>
      <c r="H52" s="110">
        <f>ENGCOBO!D52</f>
        <v>0</v>
      </c>
      <c r="I52" s="110">
        <f>Middleburg!D52</f>
        <v>0</v>
      </c>
      <c r="J52" s="110">
        <f>WHITTLESEA!D52</f>
        <v>0</v>
      </c>
      <c r="K52" s="110">
        <f>'Thornhill &amp; Tendergate'!D52</f>
        <v>0</v>
      </c>
      <c r="L52" s="110">
        <f>Indwe!D52</f>
        <v>0</v>
      </c>
      <c r="M52" s="110">
        <f>Ladyfrere!D52</f>
        <v>0</v>
      </c>
      <c r="N52" s="110">
        <f>Tsomo!D52</f>
        <v>0</v>
      </c>
      <c r="O52" s="110">
        <f>'JG  Disctric Office'!D52</f>
        <v>0</v>
      </c>
      <c r="P52" s="110">
        <f>'Aliwal North'!D52</f>
        <v>0</v>
      </c>
      <c r="Q52" s="110">
        <f>Burgesdorp!D52</f>
        <v>0</v>
      </c>
      <c r="R52" s="110">
        <f>Maclear!D52</f>
        <v>0</v>
      </c>
      <c r="S52" s="110">
        <f>'Mt Fletcher'!D52</f>
        <v>0</v>
      </c>
      <c r="T52" s="110">
        <f>'Sterkspriut '!D52</f>
        <v>0</v>
      </c>
      <c r="U52" s="107">
        <f t="shared" si="6"/>
        <v>0</v>
      </c>
    </row>
    <row r="53" spans="1:21" x14ac:dyDescent="0.35">
      <c r="A53" s="11" t="s">
        <v>86</v>
      </c>
      <c r="B53" s="13"/>
      <c r="C53" s="110">
        <f>'CHRIS HANI DO &amp; LO'!D53</f>
        <v>0</v>
      </c>
      <c r="D53" s="110">
        <f>ELLIOT!D53</f>
        <v>0</v>
      </c>
      <c r="E53" s="110">
        <f>CALA!D53</f>
        <v>0</v>
      </c>
      <c r="F53" s="110">
        <f>Cofimvaba!D53</f>
        <v>0</v>
      </c>
      <c r="G53" s="110">
        <f>CRADOCK!D53</f>
        <v>0</v>
      </c>
      <c r="H53" s="110">
        <f>ENGCOBO!D53</f>
        <v>0</v>
      </c>
      <c r="I53" s="110">
        <f>Middleburg!D53</f>
        <v>0</v>
      </c>
      <c r="J53" s="110">
        <f>WHITTLESEA!D53</f>
        <v>0</v>
      </c>
      <c r="K53" s="110">
        <f>'Thornhill &amp; Tendergate'!D53</f>
        <v>0</v>
      </c>
      <c r="L53" s="110">
        <f>Indwe!D53</f>
        <v>0</v>
      </c>
      <c r="M53" s="110">
        <f>Ladyfrere!D53</f>
        <v>0</v>
      </c>
      <c r="N53" s="110">
        <f>Tsomo!D53</f>
        <v>0</v>
      </c>
      <c r="O53" s="110">
        <f>'JG  Disctric Office'!D53</f>
        <v>0</v>
      </c>
      <c r="P53" s="110">
        <f>'Aliwal North'!D53</f>
        <v>0</v>
      </c>
      <c r="Q53" s="110">
        <f>Burgesdorp!D53</f>
        <v>0</v>
      </c>
      <c r="R53" s="110">
        <f>Maclear!D53</f>
        <v>0</v>
      </c>
      <c r="S53" s="110">
        <f>'Mt Fletcher'!D53</f>
        <v>0</v>
      </c>
      <c r="T53" s="110">
        <f>'Sterkspriut '!D53</f>
        <v>0</v>
      </c>
      <c r="U53" s="107">
        <f t="shared" si="6"/>
        <v>0</v>
      </c>
    </row>
    <row r="54" spans="1:21" x14ac:dyDescent="0.35">
      <c r="A54" s="11" t="s">
        <v>4</v>
      </c>
      <c r="B54" s="13"/>
      <c r="C54" s="110">
        <f>'CHRIS HANI DO &amp; LO'!D54</f>
        <v>0</v>
      </c>
      <c r="D54" s="110">
        <f>ELLIOT!D54</f>
        <v>0</v>
      </c>
      <c r="E54" s="110">
        <f>CALA!D54</f>
        <v>0</v>
      </c>
      <c r="F54" s="110">
        <f>Cofimvaba!D54</f>
        <v>0</v>
      </c>
      <c r="G54" s="110">
        <f>CRADOCK!D54</f>
        <v>0</v>
      </c>
      <c r="H54" s="110">
        <f>ENGCOBO!D54</f>
        <v>0</v>
      </c>
      <c r="I54" s="110">
        <f>Middleburg!D54</f>
        <v>0</v>
      </c>
      <c r="J54" s="110">
        <f>WHITTLESEA!D54</f>
        <v>0</v>
      </c>
      <c r="K54" s="110">
        <f>'Thornhill &amp; Tendergate'!D54</f>
        <v>0</v>
      </c>
      <c r="L54" s="110">
        <f>Indwe!D54</f>
        <v>0</v>
      </c>
      <c r="M54" s="110">
        <f>Ladyfrere!D54</f>
        <v>0</v>
      </c>
      <c r="N54" s="110">
        <f>Tsomo!D54</f>
        <v>0</v>
      </c>
      <c r="O54" s="110">
        <f>'JG  Disctric Office'!D54</f>
        <v>0</v>
      </c>
      <c r="P54" s="110">
        <f>'Aliwal North'!D54</f>
        <v>0</v>
      </c>
      <c r="Q54" s="110">
        <f>Burgesdorp!D54</f>
        <v>0</v>
      </c>
      <c r="R54" s="110">
        <f>Maclear!D54</f>
        <v>0</v>
      </c>
      <c r="S54" s="110">
        <f>'Mt Fletcher'!D54</f>
        <v>0</v>
      </c>
      <c r="T54" s="110">
        <f>'Sterkspriut '!D54</f>
        <v>0</v>
      </c>
      <c r="U54" s="107">
        <f t="shared" si="6"/>
        <v>0</v>
      </c>
    </row>
    <row r="55" spans="1:21" x14ac:dyDescent="0.35">
      <c r="A55" s="11" t="s">
        <v>5</v>
      </c>
      <c r="B55" s="26"/>
      <c r="C55" s="110">
        <f>'CHRIS HANI DO &amp; LO'!D55</f>
        <v>0</v>
      </c>
      <c r="D55" s="110">
        <f>ELLIOT!D55</f>
        <v>0</v>
      </c>
      <c r="E55" s="110">
        <f>CALA!D55</f>
        <v>0</v>
      </c>
      <c r="F55" s="110">
        <f>Cofimvaba!D55</f>
        <v>0</v>
      </c>
      <c r="G55" s="110">
        <f>CRADOCK!D55</f>
        <v>0</v>
      </c>
      <c r="H55" s="110">
        <f>ENGCOBO!D55</f>
        <v>0</v>
      </c>
      <c r="I55" s="110">
        <f>Middleburg!D55</f>
        <v>0</v>
      </c>
      <c r="J55" s="110">
        <f>WHITTLESEA!D55</f>
        <v>0</v>
      </c>
      <c r="K55" s="110">
        <f>'Thornhill &amp; Tendergate'!D55</f>
        <v>0</v>
      </c>
      <c r="L55" s="110">
        <f>Indwe!D55</f>
        <v>0</v>
      </c>
      <c r="M55" s="110">
        <f>Ladyfrere!D55</f>
        <v>0</v>
      </c>
      <c r="N55" s="110">
        <f>Tsomo!D55</f>
        <v>0</v>
      </c>
      <c r="O55" s="110">
        <f>'JG  Disctric Office'!D55</f>
        <v>0</v>
      </c>
      <c r="P55" s="110">
        <f>'Aliwal North'!D55</f>
        <v>0</v>
      </c>
      <c r="Q55" s="110">
        <f>Burgesdorp!D55</f>
        <v>0</v>
      </c>
      <c r="R55" s="110">
        <f>Maclear!D55</f>
        <v>0</v>
      </c>
      <c r="S55" s="110">
        <f>'Mt Fletcher'!D55</f>
        <v>0</v>
      </c>
      <c r="T55" s="110">
        <f>'Sterkspriut '!D55</f>
        <v>0</v>
      </c>
      <c r="U55" s="107">
        <f t="shared" si="6"/>
        <v>0</v>
      </c>
    </row>
    <row r="56" spans="1:21" x14ac:dyDescent="0.35">
      <c r="A56" s="11" t="s">
        <v>72</v>
      </c>
      <c r="B56" s="13"/>
      <c r="C56" s="110">
        <f>'CHRIS HANI DO &amp; LO'!D56</f>
        <v>0</v>
      </c>
      <c r="D56" s="110">
        <f>ELLIOT!D56</f>
        <v>0</v>
      </c>
      <c r="E56" s="110">
        <f>CALA!D56</f>
        <v>0</v>
      </c>
      <c r="F56" s="110">
        <f>Cofimvaba!D56</f>
        <v>0</v>
      </c>
      <c r="G56" s="110">
        <f>CRADOCK!D56</f>
        <v>0</v>
      </c>
      <c r="H56" s="110">
        <f>ENGCOBO!D56</f>
        <v>0</v>
      </c>
      <c r="I56" s="110">
        <f>Middleburg!D56</f>
        <v>0</v>
      </c>
      <c r="J56" s="110">
        <f>WHITTLESEA!D56</f>
        <v>0</v>
      </c>
      <c r="K56" s="110">
        <f>'Thornhill &amp; Tendergate'!D56</f>
        <v>0</v>
      </c>
      <c r="L56" s="110">
        <f>Indwe!D56</f>
        <v>0</v>
      </c>
      <c r="M56" s="110">
        <f>Ladyfrere!D56</f>
        <v>0</v>
      </c>
      <c r="N56" s="110">
        <f>Tsomo!D56</f>
        <v>0</v>
      </c>
      <c r="O56" s="110">
        <f>'JG  Disctric Office'!D56</f>
        <v>0</v>
      </c>
      <c r="P56" s="110">
        <f>'Aliwal North'!D56</f>
        <v>0</v>
      </c>
      <c r="Q56" s="110">
        <f>Burgesdorp!D56</f>
        <v>0</v>
      </c>
      <c r="R56" s="110">
        <f>Maclear!D56</f>
        <v>0</v>
      </c>
      <c r="S56" s="110">
        <f>'Mt Fletcher'!D56</f>
        <v>0</v>
      </c>
      <c r="T56" s="110">
        <f>'Sterkspriut '!D56</f>
        <v>0</v>
      </c>
      <c r="U56" s="107">
        <f t="shared" si="6"/>
        <v>0</v>
      </c>
    </row>
    <row r="57" spans="1:21" s="93" customFormat="1" x14ac:dyDescent="0.35">
      <c r="A57" s="114" t="s">
        <v>107</v>
      </c>
      <c r="B57" s="115"/>
      <c r="C57" s="115">
        <f>SUM(C49:C56)</f>
        <v>0</v>
      </c>
      <c r="D57" s="115">
        <f t="shared" ref="D57:T57" si="7">SUM(D49:D56)</f>
        <v>0</v>
      </c>
      <c r="E57" s="115">
        <f t="shared" si="7"/>
        <v>0</v>
      </c>
      <c r="F57" s="115">
        <f t="shared" si="7"/>
        <v>0</v>
      </c>
      <c r="G57" s="115">
        <f t="shared" si="7"/>
        <v>0</v>
      </c>
      <c r="H57" s="115">
        <f t="shared" si="7"/>
        <v>0</v>
      </c>
      <c r="I57" s="115">
        <f t="shared" si="7"/>
        <v>0</v>
      </c>
      <c r="J57" s="115">
        <f t="shared" si="7"/>
        <v>0</v>
      </c>
      <c r="K57" s="115">
        <f t="shared" si="7"/>
        <v>0</v>
      </c>
      <c r="L57" s="115">
        <f t="shared" si="7"/>
        <v>0</v>
      </c>
      <c r="M57" s="115">
        <f t="shared" si="7"/>
        <v>0</v>
      </c>
      <c r="N57" s="115">
        <f t="shared" si="7"/>
        <v>0</v>
      </c>
      <c r="O57" s="115">
        <f t="shared" si="7"/>
        <v>0</v>
      </c>
      <c r="P57" s="115">
        <f t="shared" si="7"/>
        <v>0</v>
      </c>
      <c r="Q57" s="115">
        <f t="shared" si="7"/>
        <v>0</v>
      </c>
      <c r="R57" s="115">
        <f t="shared" si="7"/>
        <v>0</v>
      </c>
      <c r="S57" s="115">
        <f t="shared" si="7"/>
        <v>0</v>
      </c>
      <c r="T57" s="115">
        <f t="shared" si="7"/>
        <v>0</v>
      </c>
      <c r="U57" s="162">
        <f t="shared" si="6"/>
        <v>0</v>
      </c>
    </row>
    <row r="58" spans="1:21" x14ac:dyDescent="0.35">
      <c r="A58" s="29"/>
      <c r="B58" s="30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106"/>
    </row>
    <row r="59" spans="1:21" x14ac:dyDescent="0.35">
      <c r="A59" s="244" t="s">
        <v>97</v>
      </c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5"/>
      <c r="U59" s="106"/>
    </row>
    <row r="60" spans="1:21" ht="71.5" x14ac:dyDescent="0.35">
      <c r="A60" s="25" t="s">
        <v>6</v>
      </c>
      <c r="B60" s="4" t="s">
        <v>32</v>
      </c>
      <c r="C60" s="223" t="s">
        <v>171</v>
      </c>
      <c r="D60" s="224" t="s">
        <v>172</v>
      </c>
      <c r="E60" s="224" t="s">
        <v>173</v>
      </c>
      <c r="F60" s="224" t="s">
        <v>184</v>
      </c>
      <c r="G60" s="224" t="s">
        <v>187</v>
      </c>
      <c r="H60" s="224" t="s">
        <v>186</v>
      </c>
      <c r="I60" s="224" t="s">
        <v>185</v>
      </c>
      <c r="J60" s="224" t="s">
        <v>188</v>
      </c>
      <c r="K60" s="224" t="s">
        <v>174</v>
      </c>
      <c r="L60" s="224" t="s">
        <v>175</v>
      </c>
      <c r="M60" s="224" t="s">
        <v>176</v>
      </c>
      <c r="N60" s="224" t="s">
        <v>177</v>
      </c>
      <c r="O60" s="224" t="s">
        <v>183</v>
      </c>
      <c r="P60" s="224" t="s">
        <v>178</v>
      </c>
      <c r="Q60" s="224" t="s">
        <v>179</v>
      </c>
      <c r="R60" s="224" t="s">
        <v>180</v>
      </c>
      <c r="S60" s="224" t="s">
        <v>181</v>
      </c>
      <c r="T60" s="224" t="s">
        <v>182</v>
      </c>
      <c r="U60" s="101" t="s">
        <v>114</v>
      </c>
    </row>
    <row r="61" spans="1:21" x14ac:dyDescent="0.35">
      <c r="A61" s="48" t="s">
        <v>7</v>
      </c>
      <c r="B61" s="14"/>
      <c r="C61" s="110">
        <f>'CHRIS HANI DO &amp; LO'!D61</f>
        <v>0</v>
      </c>
      <c r="D61" s="110">
        <f>ELLIOT!D61</f>
        <v>0</v>
      </c>
      <c r="E61" s="110">
        <f>CALA!D61</f>
        <v>0</v>
      </c>
      <c r="F61" s="110">
        <f>Cofimvaba!D61</f>
        <v>0</v>
      </c>
      <c r="G61" s="110">
        <f>CRADOCK!D61</f>
        <v>0</v>
      </c>
      <c r="H61" s="110">
        <f>ENGCOBO!D61</f>
        <v>0</v>
      </c>
      <c r="I61" s="110">
        <f>Middleburg!D61</f>
        <v>0</v>
      </c>
      <c r="J61" s="110">
        <f>WHITTLESEA!D61</f>
        <v>0</v>
      </c>
      <c r="K61" s="110">
        <f>'Thornhill &amp; Tendergate'!D61</f>
        <v>0</v>
      </c>
      <c r="L61" s="110">
        <f>Indwe!D61</f>
        <v>0</v>
      </c>
      <c r="M61" s="110">
        <f>Ladyfrere!D61</f>
        <v>0</v>
      </c>
      <c r="N61" s="110">
        <f>Tsomo!D61</f>
        <v>0</v>
      </c>
      <c r="O61" s="110">
        <f>'JG  Disctric Office'!D61</f>
        <v>0</v>
      </c>
      <c r="P61" s="110">
        <f>'Aliwal North'!D61</f>
        <v>0</v>
      </c>
      <c r="Q61" s="110">
        <f>Burgesdorp!D61</f>
        <v>0</v>
      </c>
      <c r="R61" s="110">
        <f>Maclear!D61</f>
        <v>0</v>
      </c>
      <c r="S61" s="110">
        <f>'Mt Fletcher'!D61</f>
        <v>0</v>
      </c>
      <c r="T61" s="110">
        <f>'Sterkspriut '!D61</f>
        <v>0</v>
      </c>
      <c r="U61" s="107">
        <f t="shared" ref="U61:U72" si="8">SUM(C61:T61)</f>
        <v>0</v>
      </c>
    </row>
    <row r="62" spans="1:21" x14ac:dyDescent="0.35">
      <c r="A62" s="48" t="s">
        <v>8</v>
      </c>
      <c r="B62" s="14"/>
      <c r="C62" s="110">
        <f>'CHRIS HANI DO &amp; LO'!D62</f>
        <v>0</v>
      </c>
      <c r="D62" s="110">
        <f>ELLIOT!D62</f>
        <v>0</v>
      </c>
      <c r="E62" s="110">
        <f>CALA!D62</f>
        <v>0</v>
      </c>
      <c r="F62" s="110">
        <f>Cofimvaba!D62</f>
        <v>0</v>
      </c>
      <c r="G62" s="110">
        <f>CRADOCK!D62</f>
        <v>0</v>
      </c>
      <c r="H62" s="110">
        <f>ENGCOBO!D62</f>
        <v>0</v>
      </c>
      <c r="I62" s="110">
        <f>Middleburg!D62</f>
        <v>0</v>
      </c>
      <c r="J62" s="110">
        <f>WHITTLESEA!D62</f>
        <v>0</v>
      </c>
      <c r="K62" s="110">
        <f>'Thornhill &amp; Tendergate'!D62</f>
        <v>0</v>
      </c>
      <c r="L62" s="110">
        <f>Indwe!D62</f>
        <v>0</v>
      </c>
      <c r="M62" s="110">
        <f>Ladyfrere!D62</f>
        <v>0</v>
      </c>
      <c r="N62" s="110">
        <f>Tsomo!D62</f>
        <v>0</v>
      </c>
      <c r="O62" s="110">
        <f>'JG  Disctric Office'!D62</f>
        <v>0</v>
      </c>
      <c r="P62" s="110">
        <f>'Aliwal North'!D62</f>
        <v>0</v>
      </c>
      <c r="Q62" s="110">
        <f>Burgesdorp!D62</f>
        <v>0</v>
      </c>
      <c r="R62" s="110">
        <f>Maclear!D62</f>
        <v>0</v>
      </c>
      <c r="S62" s="110">
        <f>'Mt Fletcher'!D62</f>
        <v>0</v>
      </c>
      <c r="T62" s="110">
        <f>'Sterkspriut '!D62</f>
        <v>0</v>
      </c>
      <c r="U62" s="107">
        <f t="shared" si="8"/>
        <v>0</v>
      </c>
    </row>
    <row r="63" spans="1:21" x14ac:dyDescent="0.35">
      <c r="A63" s="48" t="s">
        <v>9</v>
      </c>
      <c r="B63" s="14"/>
      <c r="C63" s="110">
        <f>'CHRIS HANI DO &amp; LO'!D63</f>
        <v>0</v>
      </c>
      <c r="D63" s="110">
        <f>ELLIOT!D63</f>
        <v>0</v>
      </c>
      <c r="E63" s="110">
        <f>CALA!D63</f>
        <v>0</v>
      </c>
      <c r="F63" s="110">
        <f>Cofimvaba!D63</f>
        <v>0</v>
      </c>
      <c r="G63" s="110">
        <f>CRADOCK!D63</f>
        <v>0</v>
      </c>
      <c r="H63" s="110">
        <f>ENGCOBO!D63</f>
        <v>0</v>
      </c>
      <c r="I63" s="110">
        <f>Middleburg!D63</f>
        <v>0</v>
      </c>
      <c r="J63" s="110">
        <f>WHITTLESEA!D63</f>
        <v>0</v>
      </c>
      <c r="K63" s="110">
        <f>'Thornhill &amp; Tendergate'!D63</f>
        <v>0</v>
      </c>
      <c r="L63" s="110">
        <f>Indwe!D63</f>
        <v>0</v>
      </c>
      <c r="M63" s="110">
        <f>Ladyfrere!D63</f>
        <v>0</v>
      </c>
      <c r="N63" s="110">
        <f>Tsomo!D63</f>
        <v>0</v>
      </c>
      <c r="O63" s="110">
        <f>'JG  Disctric Office'!D63</f>
        <v>0</v>
      </c>
      <c r="P63" s="110">
        <f>'Aliwal North'!D63</f>
        <v>0</v>
      </c>
      <c r="Q63" s="110">
        <f>Burgesdorp!D63</f>
        <v>0</v>
      </c>
      <c r="R63" s="110">
        <f>Maclear!D63</f>
        <v>0</v>
      </c>
      <c r="S63" s="110">
        <f>'Mt Fletcher'!D63</f>
        <v>0</v>
      </c>
      <c r="T63" s="110">
        <f>'Sterkspriut '!D63</f>
        <v>0</v>
      </c>
      <c r="U63" s="107">
        <f t="shared" si="8"/>
        <v>0</v>
      </c>
    </row>
    <row r="64" spans="1:21" x14ac:dyDescent="0.35">
      <c r="A64" s="48" t="s">
        <v>63</v>
      </c>
      <c r="B64" s="34"/>
      <c r="C64" s="110">
        <f>'CHRIS HANI DO &amp; LO'!D64</f>
        <v>0</v>
      </c>
      <c r="D64" s="110">
        <f>ELLIOT!D64</f>
        <v>0</v>
      </c>
      <c r="E64" s="110">
        <f>CALA!D64</f>
        <v>0</v>
      </c>
      <c r="F64" s="110">
        <f>Cofimvaba!D64</f>
        <v>0</v>
      </c>
      <c r="G64" s="110">
        <f>CRADOCK!D64</f>
        <v>0</v>
      </c>
      <c r="H64" s="110">
        <f>ENGCOBO!D64</f>
        <v>0</v>
      </c>
      <c r="I64" s="110">
        <f>Middleburg!D64</f>
        <v>0</v>
      </c>
      <c r="J64" s="110">
        <f>WHITTLESEA!D64</f>
        <v>0</v>
      </c>
      <c r="K64" s="110">
        <f>'Thornhill &amp; Tendergate'!D64</f>
        <v>0</v>
      </c>
      <c r="L64" s="110">
        <f>Indwe!D64</f>
        <v>0</v>
      </c>
      <c r="M64" s="110">
        <f>Ladyfrere!D64</f>
        <v>0</v>
      </c>
      <c r="N64" s="110">
        <f>Tsomo!D64</f>
        <v>0</v>
      </c>
      <c r="O64" s="110">
        <f>'JG  Disctric Office'!D64</f>
        <v>0</v>
      </c>
      <c r="P64" s="110">
        <f>'Aliwal North'!D64</f>
        <v>0</v>
      </c>
      <c r="Q64" s="110">
        <f>Burgesdorp!D64</f>
        <v>0</v>
      </c>
      <c r="R64" s="110">
        <f>Maclear!D64</f>
        <v>0</v>
      </c>
      <c r="S64" s="110">
        <f>'Mt Fletcher'!D64</f>
        <v>0</v>
      </c>
      <c r="T64" s="110">
        <f>'Sterkspriut '!D64</f>
        <v>0</v>
      </c>
      <c r="U64" s="107">
        <f t="shared" si="8"/>
        <v>0</v>
      </c>
    </row>
    <row r="65" spans="1:21" x14ac:dyDescent="0.35">
      <c r="A65" s="48" t="s">
        <v>10</v>
      </c>
      <c r="B65" s="14"/>
      <c r="C65" s="110">
        <f>'CHRIS HANI DO &amp; LO'!D65</f>
        <v>0</v>
      </c>
      <c r="D65" s="110">
        <f>ELLIOT!D65</f>
        <v>0</v>
      </c>
      <c r="E65" s="110">
        <f>CALA!D65</f>
        <v>0</v>
      </c>
      <c r="F65" s="110">
        <f>Cofimvaba!D65</f>
        <v>0</v>
      </c>
      <c r="G65" s="110">
        <f>CRADOCK!D65</f>
        <v>0</v>
      </c>
      <c r="H65" s="110">
        <f>ENGCOBO!D65</f>
        <v>0</v>
      </c>
      <c r="I65" s="110">
        <f>Middleburg!D65</f>
        <v>0</v>
      </c>
      <c r="J65" s="110">
        <f>WHITTLESEA!D65</f>
        <v>0</v>
      </c>
      <c r="K65" s="110">
        <f>'Thornhill &amp; Tendergate'!D65</f>
        <v>0</v>
      </c>
      <c r="L65" s="110">
        <f>Indwe!D65</f>
        <v>0</v>
      </c>
      <c r="M65" s="110">
        <f>Ladyfrere!D65</f>
        <v>0</v>
      </c>
      <c r="N65" s="110">
        <f>Tsomo!D65</f>
        <v>0</v>
      </c>
      <c r="O65" s="110">
        <f>'JG  Disctric Office'!D65</f>
        <v>0</v>
      </c>
      <c r="P65" s="110">
        <f>'Aliwal North'!D65</f>
        <v>0</v>
      </c>
      <c r="Q65" s="110">
        <f>Burgesdorp!D65</f>
        <v>0</v>
      </c>
      <c r="R65" s="110">
        <f>Maclear!D65</f>
        <v>0</v>
      </c>
      <c r="S65" s="110">
        <f>'Mt Fletcher'!D65</f>
        <v>0</v>
      </c>
      <c r="T65" s="110">
        <f>'Sterkspriut '!D65</f>
        <v>0</v>
      </c>
      <c r="U65" s="107">
        <f t="shared" si="8"/>
        <v>0</v>
      </c>
    </row>
    <row r="66" spans="1:21" ht="29" x14ac:dyDescent="0.35">
      <c r="A66" s="58" t="s">
        <v>64</v>
      </c>
      <c r="B66" s="36"/>
      <c r="C66" s="110">
        <f>'CHRIS HANI DO &amp; LO'!D66</f>
        <v>0</v>
      </c>
      <c r="D66" s="110">
        <f>ELLIOT!D66</f>
        <v>0</v>
      </c>
      <c r="E66" s="110">
        <f>CALA!D66</f>
        <v>0</v>
      </c>
      <c r="F66" s="110">
        <f>Cofimvaba!D66</f>
        <v>0</v>
      </c>
      <c r="G66" s="110">
        <f>CRADOCK!D66</f>
        <v>0</v>
      </c>
      <c r="H66" s="110">
        <f>ENGCOBO!D66</f>
        <v>0</v>
      </c>
      <c r="I66" s="110">
        <f>Middleburg!D66</f>
        <v>0</v>
      </c>
      <c r="J66" s="110">
        <f>WHITTLESEA!D66</f>
        <v>0</v>
      </c>
      <c r="K66" s="110">
        <f>'Thornhill &amp; Tendergate'!D66</f>
        <v>0</v>
      </c>
      <c r="L66" s="110">
        <f>Indwe!D66</f>
        <v>0</v>
      </c>
      <c r="M66" s="110">
        <f>Ladyfrere!D66</f>
        <v>0</v>
      </c>
      <c r="N66" s="110">
        <f>Tsomo!D66</f>
        <v>0</v>
      </c>
      <c r="O66" s="110">
        <f>'JG  Disctric Office'!D66</f>
        <v>0</v>
      </c>
      <c r="P66" s="110">
        <f>'Aliwal North'!D66</f>
        <v>0</v>
      </c>
      <c r="Q66" s="110">
        <f>Burgesdorp!D66</f>
        <v>0</v>
      </c>
      <c r="R66" s="110">
        <f>Maclear!D66</f>
        <v>0</v>
      </c>
      <c r="S66" s="110">
        <f>'Mt Fletcher'!D66</f>
        <v>0</v>
      </c>
      <c r="T66" s="110">
        <f>'Sterkspriut '!D66</f>
        <v>0</v>
      </c>
      <c r="U66" s="107">
        <f t="shared" si="8"/>
        <v>0</v>
      </c>
    </row>
    <row r="67" spans="1:21" x14ac:dyDescent="0.35">
      <c r="A67" s="48" t="s">
        <v>11</v>
      </c>
      <c r="B67" s="38"/>
      <c r="C67" s="110">
        <f>'CHRIS HANI DO &amp; LO'!D67</f>
        <v>0</v>
      </c>
      <c r="D67" s="110">
        <f>ELLIOT!D67</f>
        <v>0</v>
      </c>
      <c r="E67" s="110">
        <f>CALA!D67</f>
        <v>0</v>
      </c>
      <c r="F67" s="110">
        <f>Cofimvaba!D67</f>
        <v>0</v>
      </c>
      <c r="G67" s="110">
        <f>CRADOCK!D67</f>
        <v>0</v>
      </c>
      <c r="H67" s="110">
        <f>ENGCOBO!D67</f>
        <v>0</v>
      </c>
      <c r="I67" s="110">
        <f>Middleburg!D67</f>
        <v>0</v>
      </c>
      <c r="J67" s="110">
        <f>WHITTLESEA!D67</f>
        <v>0</v>
      </c>
      <c r="K67" s="110">
        <f>'Thornhill &amp; Tendergate'!D67</f>
        <v>0</v>
      </c>
      <c r="L67" s="110">
        <f>Indwe!D67</f>
        <v>0</v>
      </c>
      <c r="M67" s="110">
        <f>Ladyfrere!D67</f>
        <v>0</v>
      </c>
      <c r="N67" s="110">
        <f>Tsomo!D67</f>
        <v>0</v>
      </c>
      <c r="O67" s="110">
        <f>'JG  Disctric Office'!D67</f>
        <v>0</v>
      </c>
      <c r="P67" s="110">
        <f>'Aliwal North'!D67</f>
        <v>0</v>
      </c>
      <c r="Q67" s="110">
        <f>Burgesdorp!D67</f>
        <v>0</v>
      </c>
      <c r="R67" s="110">
        <f>Maclear!D67</f>
        <v>0</v>
      </c>
      <c r="S67" s="110">
        <f>'Mt Fletcher'!D67</f>
        <v>0</v>
      </c>
      <c r="T67" s="110">
        <f>'Sterkspriut '!D67</f>
        <v>0</v>
      </c>
      <c r="U67" s="107">
        <f t="shared" si="8"/>
        <v>0</v>
      </c>
    </row>
    <row r="68" spans="1:21" x14ac:dyDescent="0.35">
      <c r="A68" s="48" t="s">
        <v>12</v>
      </c>
      <c r="B68" s="36"/>
      <c r="C68" s="110">
        <f>'CHRIS HANI DO &amp; LO'!D68</f>
        <v>0</v>
      </c>
      <c r="D68" s="110">
        <f>ELLIOT!D68</f>
        <v>0</v>
      </c>
      <c r="E68" s="110">
        <f>CALA!D68</f>
        <v>0</v>
      </c>
      <c r="F68" s="110">
        <f>Cofimvaba!D68</f>
        <v>0</v>
      </c>
      <c r="G68" s="110">
        <f>CRADOCK!D68</f>
        <v>0</v>
      </c>
      <c r="H68" s="110">
        <f>ENGCOBO!D68</f>
        <v>0</v>
      </c>
      <c r="I68" s="110">
        <f>Middleburg!D68</f>
        <v>0</v>
      </c>
      <c r="J68" s="110">
        <f>WHITTLESEA!D68</f>
        <v>0</v>
      </c>
      <c r="K68" s="110">
        <f>'Thornhill &amp; Tendergate'!D68</f>
        <v>0</v>
      </c>
      <c r="L68" s="110">
        <f>Indwe!D68</f>
        <v>0</v>
      </c>
      <c r="M68" s="110">
        <f>Ladyfrere!D68</f>
        <v>0</v>
      </c>
      <c r="N68" s="110">
        <f>Tsomo!D68</f>
        <v>0</v>
      </c>
      <c r="O68" s="110">
        <f>'JG  Disctric Office'!D68</f>
        <v>0</v>
      </c>
      <c r="P68" s="110">
        <f>'Aliwal North'!D68</f>
        <v>0</v>
      </c>
      <c r="Q68" s="110">
        <f>Burgesdorp!D68</f>
        <v>0</v>
      </c>
      <c r="R68" s="110">
        <f>Maclear!D68</f>
        <v>0</v>
      </c>
      <c r="S68" s="110">
        <f>'Mt Fletcher'!D68</f>
        <v>0</v>
      </c>
      <c r="T68" s="110">
        <f>'Sterkspriut '!D68</f>
        <v>0</v>
      </c>
      <c r="U68" s="107">
        <f t="shared" si="8"/>
        <v>0</v>
      </c>
    </row>
    <row r="69" spans="1:21" x14ac:dyDescent="0.35">
      <c r="A69" s="48" t="s">
        <v>13</v>
      </c>
      <c r="B69" s="36"/>
      <c r="C69" s="110">
        <f>'CHRIS HANI DO &amp; LO'!D69</f>
        <v>0</v>
      </c>
      <c r="D69" s="110">
        <f>ELLIOT!D69</f>
        <v>0</v>
      </c>
      <c r="E69" s="110">
        <f>CALA!D69</f>
        <v>0</v>
      </c>
      <c r="F69" s="110">
        <f>Cofimvaba!D69</f>
        <v>0</v>
      </c>
      <c r="G69" s="110">
        <f>CRADOCK!D69</f>
        <v>0</v>
      </c>
      <c r="H69" s="110">
        <f>ENGCOBO!D69</f>
        <v>0</v>
      </c>
      <c r="I69" s="110">
        <f>Middleburg!D69</f>
        <v>0</v>
      </c>
      <c r="J69" s="110">
        <f>WHITTLESEA!D69</f>
        <v>0</v>
      </c>
      <c r="K69" s="110">
        <f>'Thornhill &amp; Tendergate'!D69</f>
        <v>0</v>
      </c>
      <c r="L69" s="110">
        <f>Indwe!D69</f>
        <v>0</v>
      </c>
      <c r="M69" s="110">
        <f>Ladyfrere!D69</f>
        <v>0</v>
      </c>
      <c r="N69" s="110">
        <f>Tsomo!D69</f>
        <v>0</v>
      </c>
      <c r="O69" s="110">
        <f>'JG  Disctric Office'!D69</f>
        <v>0</v>
      </c>
      <c r="P69" s="110">
        <f>'Aliwal North'!D69</f>
        <v>0</v>
      </c>
      <c r="Q69" s="110">
        <f>Burgesdorp!D69</f>
        <v>0</v>
      </c>
      <c r="R69" s="110">
        <f>Maclear!D69</f>
        <v>0</v>
      </c>
      <c r="S69" s="110">
        <f>'Mt Fletcher'!D69</f>
        <v>0</v>
      </c>
      <c r="T69" s="110">
        <f>'Sterkspriut '!D69</f>
        <v>0</v>
      </c>
      <c r="U69" s="107">
        <f t="shared" si="8"/>
        <v>0</v>
      </c>
    </row>
    <row r="70" spans="1:21" ht="29" x14ac:dyDescent="0.35">
      <c r="A70" s="58" t="s">
        <v>65</v>
      </c>
      <c r="B70" s="40"/>
      <c r="C70" s="110">
        <f>'CHRIS HANI DO &amp; LO'!D70</f>
        <v>0</v>
      </c>
      <c r="D70" s="110">
        <f>ELLIOT!D70</f>
        <v>0</v>
      </c>
      <c r="E70" s="110">
        <f>CALA!D70</f>
        <v>0</v>
      </c>
      <c r="F70" s="110">
        <f>Cofimvaba!D70</f>
        <v>0</v>
      </c>
      <c r="G70" s="110">
        <f>CRADOCK!D70</f>
        <v>0</v>
      </c>
      <c r="H70" s="110">
        <f>ENGCOBO!D70</f>
        <v>0</v>
      </c>
      <c r="I70" s="110">
        <f>Middleburg!D70</f>
        <v>0</v>
      </c>
      <c r="J70" s="110">
        <f>WHITTLESEA!D70</f>
        <v>0</v>
      </c>
      <c r="K70" s="110">
        <f>'Thornhill &amp; Tendergate'!D70</f>
        <v>0</v>
      </c>
      <c r="L70" s="110">
        <f>Indwe!D70</f>
        <v>0</v>
      </c>
      <c r="M70" s="110">
        <f>Ladyfrere!D70</f>
        <v>0</v>
      </c>
      <c r="N70" s="110">
        <f>Tsomo!D70</f>
        <v>0</v>
      </c>
      <c r="O70" s="110">
        <f>'JG  Disctric Office'!D70</f>
        <v>0</v>
      </c>
      <c r="P70" s="110">
        <f>'Aliwal North'!D70</f>
        <v>0</v>
      </c>
      <c r="Q70" s="110">
        <f>Burgesdorp!D70</f>
        <v>0</v>
      </c>
      <c r="R70" s="110">
        <f>Maclear!D70</f>
        <v>0</v>
      </c>
      <c r="S70" s="110">
        <f>'Mt Fletcher'!D70</f>
        <v>0</v>
      </c>
      <c r="T70" s="110">
        <f>'Sterkspriut '!D70</f>
        <v>0</v>
      </c>
      <c r="U70" s="107">
        <f t="shared" si="8"/>
        <v>0</v>
      </c>
    </row>
    <row r="71" spans="1:21" x14ac:dyDescent="0.35">
      <c r="A71" s="20" t="s">
        <v>28</v>
      </c>
      <c r="B71" s="40"/>
      <c r="C71" s="110">
        <f>'CHRIS HANI DO &amp; LO'!D71</f>
        <v>0</v>
      </c>
      <c r="D71" s="110">
        <f>ELLIOT!D71</f>
        <v>0</v>
      </c>
      <c r="E71" s="110">
        <f>CALA!D71</f>
        <v>0</v>
      </c>
      <c r="F71" s="110">
        <f>Cofimvaba!D71</f>
        <v>0</v>
      </c>
      <c r="G71" s="110">
        <f>CRADOCK!D71</f>
        <v>0</v>
      </c>
      <c r="H71" s="110">
        <f>ENGCOBO!D71</f>
        <v>0</v>
      </c>
      <c r="I71" s="110">
        <f>Middleburg!D71</f>
        <v>0</v>
      </c>
      <c r="J71" s="110">
        <f>WHITTLESEA!D71</f>
        <v>0</v>
      </c>
      <c r="K71" s="110">
        <f>'Thornhill &amp; Tendergate'!D71</f>
        <v>0</v>
      </c>
      <c r="L71" s="110">
        <f>Indwe!D71</f>
        <v>0</v>
      </c>
      <c r="M71" s="110">
        <f>Ladyfrere!D71</f>
        <v>0</v>
      </c>
      <c r="N71" s="110">
        <f>Tsomo!D71</f>
        <v>0</v>
      </c>
      <c r="O71" s="110">
        <f>'JG  Disctric Office'!D71</f>
        <v>0</v>
      </c>
      <c r="P71" s="110">
        <f>'Aliwal North'!D71</f>
        <v>0</v>
      </c>
      <c r="Q71" s="110">
        <f>Burgesdorp!D71</f>
        <v>0</v>
      </c>
      <c r="R71" s="110">
        <f>Maclear!D71</f>
        <v>0</v>
      </c>
      <c r="S71" s="110">
        <f>'Mt Fletcher'!D71</f>
        <v>0</v>
      </c>
      <c r="T71" s="110">
        <f>'Sterkspriut '!D71</f>
        <v>0</v>
      </c>
      <c r="U71" s="107">
        <f t="shared" si="8"/>
        <v>0</v>
      </c>
    </row>
    <row r="72" spans="1:21" x14ac:dyDescent="0.35">
      <c r="A72" s="20" t="s">
        <v>68</v>
      </c>
      <c r="B72" s="36"/>
      <c r="C72" s="110">
        <f>'CHRIS HANI DO &amp; LO'!D72</f>
        <v>0</v>
      </c>
      <c r="D72" s="110">
        <f>ELLIOT!D72</f>
        <v>0</v>
      </c>
      <c r="E72" s="110">
        <f>CALA!D72</f>
        <v>0</v>
      </c>
      <c r="F72" s="110">
        <f>Cofimvaba!D72</f>
        <v>0</v>
      </c>
      <c r="G72" s="110">
        <f>CRADOCK!D72</f>
        <v>0</v>
      </c>
      <c r="H72" s="110">
        <f>ENGCOBO!D72</f>
        <v>0</v>
      </c>
      <c r="I72" s="110">
        <f>Middleburg!D72</f>
        <v>0</v>
      </c>
      <c r="J72" s="110">
        <f>WHITTLESEA!D72</f>
        <v>0</v>
      </c>
      <c r="K72" s="110">
        <f>'Thornhill &amp; Tendergate'!D72</f>
        <v>0</v>
      </c>
      <c r="L72" s="110">
        <f>Indwe!D72</f>
        <v>0</v>
      </c>
      <c r="M72" s="110">
        <f>Ladyfrere!D72</f>
        <v>0</v>
      </c>
      <c r="N72" s="110">
        <f>Tsomo!D72</f>
        <v>0</v>
      </c>
      <c r="O72" s="110">
        <f>'JG  Disctric Office'!D72</f>
        <v>0</v>
      </c>
      <c r="P72" s="110">
        <f>'Aliwal North'!D72</f>
        <v>0</v>
      </c>
      <c r="Q72" s="110">
        <f>Burgesdorp!D72</f>
        <v>0</v>
      </c>
      <c r="R72" s="110">
        <f>Maclear!D72</f>
        <v>0</v>
      </c>
      <c r="S72" s="110">
        <f>'Mt Fletcher'!D72</f>
        <v>0</v>
      </c>
      <c r="T72" s="110">
        <f>'Sterkspriut '!D72</f>
        <v>0</v>
      </c>
      <c r="U72" s="107">
        <f t="shared" si="8"/>
        <v>0</v>
      </c>
    </row>
    <row r="73" spans="1:21" s="93" customFormat="1" ht="22" customHeight="1" x14ac:dyDescent="0.35">
      <c r="A73" s="119" t="s">
        <v>45</v>
      </c>
      <c r="B73" s="108"/>
      <c r="C73" s="108">
        <f>SUM(C61:C72)</f>
        <v>0</v>
      </c>
      <c r="D73" s="108">
        <f t="shared" ref="D73:U73" si="9">SUM(D61:D72)</f>
        <v>0</v>
      </c>
      <c r="E73" s="108">
        <f t="shared" si="9"/>
        <v>0</v>
      </c>
      <c r="F73" s="108">
        <f t="shared" si="9"/>
        <v>0</v>
      </c>
      <c r="G73" s="108">
        <f t="shared" si="9"/>
        <v>0</v>
      </c>
      <c r="H73" s="108">
        <f t="shared" si="9"/>
        <v>0</v>
      </c>
      <c r="I73" s="108">
        <f t="shared" si="9"/>
        <v>0</v>
      </c>
      <c r="J73" s="108">
        <f t="shared" si="9"/>
        <v>0</v>
      </c>
      <c r="K73" s="108">
        <f t="shared" si="9"/>
        <v>0</v>
      </c>
      <c r="L73" s="108">
        <f t="shared" si="9"/>
        <v>0</v>
      </c>
      <c r="M73" s="108">
        <f t="shared" si="9"/>
        <v>0</v>
      </c>
      <c r="N73" s="108">
        <f t="shared" si="9"/>
        <v>0</v>
      </c>
      <c r="O73" s="108">
        <f t="shared" si="9"/>
        <v>0</v>
      </c>
      <c r="P73" s="108">
        <f t="shared" si="9"/>
        <v>0</v>
      </c>
      <c r="Q73" s="108">
        <f t="shared" si="9"/>
        <v>0</v>
      </c>
      <c r="R73" s="108">
        <f t="shared" si="9"/>
        <v>0</v>
      </c>
      <c r="S73" s="108">
        <f t="shared" si="9"/>
        <v>0</v>
      </c>
      <c r="T73" s="108">
        <f t="shared" si="9"/>
        <v>0</v>
      </c>
      <c r="U73" s="108">
        <f t="shared" si="9"/>
        <v>0</v>
      </c>
    </row>
    <row r="74" spans="1:21" s="90" customFormat="1" ht="19" customHeight="1" x14ac:dyDescent="0.35">
      <c r="A74" s="81"/>
      <c r="B74" s="120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05"/>
    </row>
    <row r="75" spans="1:21" x14ac:dyDescent="0.35">
      <c r="A75" s="247" t="s">
        <v>128</v>
      </c>
      <c r="B75" s="248"/>
      <c r="C75" s="248"/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106"/>
    </row>
    <row r="76" spans="1:21" ht="71.5" x14ac:dyDescent="0.35">
      <c r="A76" s="25" t="s">
        <v>6</v>
      </c>
      <c r="B76" s="4" t="s">
        <v>32</v>
      </c>
      <c r="C76" s="223" t="s">
        <v>171</v>
      </c>
      <c r="D76" s="224" t="s">
        <v>172</v>
      </c>
      <c r="E76" s="224" t="s">
        <v>173</v>
      </c>
      <c r="F76" s="224" t="s">
        <v>184</v>
      </c>
      <c r="G76" s="224" t="s">
        <v>187</v>
      </c>
      <c r="H76" s="224" t="s">
        <v>186</v>
      </c>
      <c r="I76" s="224" t="s">
        <v>185</v>
      </c>
      <c r="J76" s="224" t="s">
        <v>188</v>
      </c>
      <c r="K76" s="224" t="s">
        <v>174</v>
      </c>
      <c r="L76" s="224" t="s">
        <v>175</v>
      </c>
      <c r="M76" s="224" t="s">
        <v>176</v>
      </c>
      <c r="N76" s="224" t="s">
        <v>177</v>
      </c>
      <c r="O76" s="224" t="s">
        <v>183</v>
      </c>
      <c r="P76" s="224" t="s">
        <v>178</v>
      </c>
      <c r="Q76" s="224" t="s">
        <v>179</v>
      </c>
      <c r="R76" s="224" t="s">
        <v>180</v>
      </c>
      <c r="S76" s="224" t="s">
        <v>181</v>
      </c>
      <c r="T76" s="224" t="s">
        <v>182</v>
      </c>
      <c r="U76" s="101" t="s">
        <v>114</v>
      </c>
    </row>
    <row r="77" spans="1:21" x14ac:dyDescent="0.35">
      <c r="A77" s="16" t="s">
        <v>48</v>
      </c>
      <c r="B77" s="12"/>
      <c r="C77" s="110">
        <f>'CHRIS HANI DO &amp; LO'!D77</f>
        <v>0</v>
      </c>
      <c r="D77" s="110">
        <f>ELLIOT!D77</f>
        <v>0</v>
      </c>
      <c r="E77" s="110">
        <f>CALA!D77</f>
        <v>0</v>
      </c>
      <c r="F77" s="110">
        <f>Cofimvaba!D77</f>
        <v>0</v>
      </c>
      <c r="G77" s="110">
        <f>CRADOCK!D77</f>
        <v>0</v>
      </c>
      <c r="H77" s="110">
        <f>ENGCOBO!D77</f>
        <v>0</v>
      </c>
      <c r="I77" s="110">
        <f>Middleburg!D77</f>
        <v>0</v>
      </c>
      <c r="J77" s="110">
        <f>WHITTLESEA!D77</f>
        <v>0</v>
      </c>
      <c r="K77" s="110">
        <f>'Thornhill &amp; Tendergate'!D77</f>
        <v>0</v>
      </c>
      <c r="L77" s="110">
        <f>Indwe!D77</f>
        <v>0</v>
      </c>
      <c r="M77" s="110">
        <f>Ladyfrere!D77</f>
        <v>0</v>
      </c>
      <c r="N77" s="110">
        <f>Tsomo!D77</f>
        <v>0</v>
      </c>
      <c r="O77" s="110">
        <f>'JG  Disctric Office'!D77</f>
        <v>0</v>
      </c>
      <c r="P77" s="110">
        <f>'Aliwal North'!D77</f>
        <v>0</v>
      </c>
      <c r="Q77" s="110">
        <f>Burgesdorp!D77</f>
        <v>0</v>
      </c>
      <c r="R77" s="110">
        <f>Maclear!D77</f>
        <v>0</v>
      </c>
      <c r="S77" s="110">
        <f>'Mt Fletcher'!D77</f>
        <v>0</v>
      </c>
      <c r="T77" s="110">
        <f>'Sterkspriut '!D77</f>
        <v>0</v>
      </c>
      <c r="U77" s="107">
        <f t="shared" ref="U77:U106" si="10">SUM(C77:T77)</f>
        <v>0</v>
      </c>
    </row>
    <row r="78" spans="1:21" x14ac:dyDescent="0.35">
      <c r="A78" s="16" t="s">
        <v>49</v>
      </c>
      <c r="B78" s="12"/>
      <c r="C78" s="110">
        <f>'CHRIS HANI DO &amp; LO'!D78</f>
        <v>0</v>
      </c>
      <c r="D78" s="110">
        <f>ELLIOT!D78</f>
        <v>0</v>
      </c>
      <c r="E78" s="110">
        <f>CALA!D78</f>
        <v>0</v>
      </c>
      <c r="F78" s="110">
        <f>Cofimvaba!D78</f>
        <v>0</v>
      </c>
      <c r="G78" s="110">
        <f>CRADOCK!D78</f>
        <v>0</v>
      </c>
      <c r="H78" s="110">
        <f>ENGCOBO!D78</f>
        <v>0</v>
      </c>
      <c r="I78" s="110">
        <f>Middleburg!D78</f>
        <v>0</v>
      </c>
      <c r="J78" s="110">
        <f>WHITTLESEA!D78</f>
        <v>0</v>
      </c>
      <c r="K78" s="110">
        <f>'Thornhill &amp; Tendergate'!D78</f>
        <v>0</v>
      </c>
      <c r="L78" s="110">
        <f>Indwe!D78</f>
        <v>0</v>
      </c>
      <c r="M78" s="110">
        <f>Ladyfrere!D78</f>
        <v>0</v>
      </c>
      <c r="N78" s="110">
        <f>Tsomo!D78</f>
        <v>0</v>
      </c>
      <c r="O78" s="110">
        <f>'JG  Disctric Office'!D78</f>
        <v>0</v>
      </c>
      <c r="P78" s="110">
        <f>'Aliwal North'!D78</f>
        <v>0</v>
      </c>
      <c r="Q78" s="110">
        <f>Burgesdorp!D78</f>
        <v>0</v>
      </c>
      <c r="R78" s="110">
        <f>Maclear!D78</f>
        <v>0</v>
      </c>
      <c r="S78" s="110">
        <f>'Mt Fletcher'!D78</f>
        <v>0</v>
      </c>
      <c r="T78" s="110">
        <f>'Sterkspriut '!D78</f>
        <v>0</v>
      </c>
      <c r="U78" s="107">
        <f t="shared" si="10"/>
        <v>0</v>
      </c>
    </row>
    <row r="79" spans="1:21" x14ac:dyDescent="0.35">
      <c r="A79" s="16" t="s">
        <v>50</v>
      </c>
      <c r="B79" s="12"/>
      <c r="C79" s="110">
        <f>'CHRIS HANI DO &amp; LO'!D79</f>
        <v>0</v>
      </c>
      <c r="D79" s="110">
        <f>ELLIOT!D79</f>
        <v>0</v>
      </c>
      <c r="E79" s="110">
        <f>CALA!D79</f>
        <v>0</v>
      </c>
      <c r="F79" s="110">
        <f>Cofimvaba!D79</f>
        <v>0</v>
      </c>
      <c r="G79" s="110">
        <f>CRADOCK!D79</f>
        <v>0</v>
      </c>
      <c r="H79" s="110">
        <f>ENGCOBO!D79</f>
        <v>0</v>
      </c>
      <c r="I79" s="110">
        <f>Middleburg!D79</f>
        <v>0</v>
      </c>
      <c r="J79" s="110">
        <f>WHITTLESEA!D79</f>
        <v>0</v>
      </c>
      <c r="K79" s="110">
        <f>'Thornhill &amp; Tendergate'!D79</f>
        <v>0</v>
      </c>
      <c r="L79" s="110">
        <f>Indwe!D79</f>
        <v>0</v>
      </c>
      <c r="M79" s="110">
        <f>Ladyfrere!D79</f>
        <v>0</v>
      </c>
      <c r="N79" s="110">
        <f>Tsomo!D79</f>
        <v>0</v>
      </c>
      <c r="O79" s="110">
        <f>'JG  Disctric Office'!D79</f>
        <v>0</v>
      </c>
      <c r="P79" s="110">
        <f>'Aliwal North'!D79</f>
        <v>0</v>
      </c>
      <c r="Q79" s="110">
        <f>Burgesdorp!D79</f>
        <v>0</v>
      </c>
      <c r="R79" s="110">
        <f>Maclear!D79</f>
        <v>0</v>
      </c>
      <c r="S79" s="110">
        <f>'Mt Fletcher'!D79</f>
        <v>0</v>
      </c>
      <c r="T79" s="110">
        <f>'Sterkspriut '!D79</f>
        <v>0</v>
      </c>
      <c r="U79" s="107">
        <f t="shared" si="10"/>
        <v>0</v>
      </c>
    </row>
    <row r="80" spans="1:21" x14ac:dyDescent="0.35">
      <c r="A80" s="16" t="s">
        <v>51</v>
      </c>
      <c r="B80" s="12"/>
      <c r="C80" s="110">
        <f>'CHRIS HANI DO &amp; LO'!D80</f>
        <v>0</v>
      </c>
      <c r="D80" s="110">
        <f>ELLIOT!D80</f>
        <v>0</v>
      </c>
      <c r="E80" s="110">
        <f>CALA!D80</f>
        <v>0</v>
      </c>
      <c r="F80" s="110">
        <f>Cofimvaba!D80</f>
        <v>0</v>
      </c>
      <c r="G80" s="110">
        <f>CRADOCK!D80</f>
        <v>0</v>
      </c>
      <c r="H80" s="110">
        <f>ENGCOBO!D80</f>
        <v>0</v>
      </c>
      <c r="I80" s="110">
        <f>Middleburg!D80</f>
        <v>0</v>
      </c>
      <c r="J80" s="110">
        <f>WHITTLESEA!D80</f>
        <v>0</v>
      </c>
      <c r="K80" s="110">
        <f>'Thornhill &amp; Tendergate'!D80</f>
        <v>0</v>
      </c>
      <c r="L80" s="110">
        <f>Indwe!D80</f>
        <v>0</v>
      </c>
      <c r="M80" s="110">
        <f>Ladyfrere!D80</f>
        <v>0</v>
      </c>
      <c r="N80" s="110">
        <f>Tsomo!D80</f>
        <v>0</v>
      </c>
      <c r="O80" s="110">
        <f>'JG  Disctric Office'!D80</f>
        <v>0</v>
      </c>
      <c r="P80" s="110">
        <f>'Aliwal North'!D80</f>
        <v>0</v>
      </c>
      <c r="Q80" s="110">
        <f>Burgesdorp!D80</f>
        <v>0</v>
      </c>
      <c r="R80" s="110">
        <f>Maclear!D80</f>
        <v>0</v>
      </c>
      <c r="S80" s="110">
        <f>'Mt Fletcher'!D80</f>
        <v>0</v>
      </c>
      <c r="T80" s="110">
        <f>'Sterkspriut '!D80</f>
        <v>0</v>
      </c>
      <c r="U80" s="107">
        <f t="shared" si="10"/>
        <v>0</v>
      </c>
    </row>
    <row r="81" spans="1:21" x14ac:dyDescent="0.35">
      <c r="A81" s="16" t="s">
        <v>52</v>
      </c>
      <c r="B81" s="12"/>
      <c r="C81" s="110">
        <f>'CHRIS HANI DO &amp; LO'!D81</f>
        <v>0</v>
      </c>
      <c r="D81" s="110">
        <f>ELLIOT!D81</f>
        <v>0</v>
      </c>
      <c r="E81" s="110">
        <f>CALA!D81</f>
        <v>0</v>
      </c>
      <c r="F81" s="110">
        <f>Cofimvaba!D81</f>
        <v>0</v>
      </c>
      <c r="G81" s="110">
        <f>CRADOCK!D81</f>
        <v>0</v>
      </c>
      <c r="H81" s="110">
        <f>ENGCOBO!D81</f>
        <v>0</v>
      </c>
      <c r="I81" s="110">
        <f>Middleburg!D81</f>
        <v>0</v>
      </c>
      <c r="J81" s="110">
        <f>WHITTLESEA!D81</f>
        <v>0</v>
      </c>
      <c r="K81" s="110">
        <f>'Thornhill &amp; Tendergate'!D81</f>
        <v>0</v>
      </c>
      <c r="L81" s="110">
        <f>Indwe!D81</f>
        <v>0</v>
      </c>
      <c r="M81" s="110">
        <f>Ladyfrere!D81</f>
        <v>0</v>
      </c>
      <c r="N81" s="110">
        <f>Tsomo!D81</f>
        <v>0</v>
      </c>
      <c r="O81" s="110">
        <f>'JG  Disctric Office'!D81</f>
        <v>0</v>
      </c>
      <c r="P81" s="110">
        <f>'Aliwal North'!D81</f>
        <v>0</v>
      </c>
      <c r="Q81" s="110">
        <f>Burgesdorp!D81</f>
        <v>0</v>
      </c>
      <c r="R81" s="110">
        <f>Maclear!D81</f>
        <v>0</v>
      </c>
      <c r="S81" s="110">
        <f>'Mt Fletcher'!D81</f>
        <v>0</v>
      </c>
      <c r="T81" s="110">
        <f>'Sterkspriut '!D81</f>
        <v>0</v>
      </c>
      <c r="U81" s="107">
        <f t="shared" si="10"/>
        <v>0</v>
      </c>
    </row>
    <row r="82" spans="1:21" x14ac:dyDescent="0.35">
      <c r="A82" s="16" t="s">
        <v>53</v>
      </c>
      <c r="B82" s="12"/>
      <c r="C82" s="110">
        <f>'CHRIS HANI DO &amp; LO'!D82</f>
        <v>0</v>
      </c>
      <c r="D82" s="110">
        <f>ELLIOT!D82</f>
        <v>0</v>
      </c>
      <c r="E82" s="110">
        <f>CALA!D82</f>
        <v>0</v>
      </c>
      <c r="F82" s="110">
        <f>Cofimvaba!D82</f>
        <v>0</v>
      </c>
      <c r="G82" s="110">
        <f>CRADOCK!D82</f>
        <v>0</v>
      </c>
      <c r="H82" s="110">
        <f>ENGCOBO!D82</f>
        <v>0</v>
      </c>
      <c r="I82" s="110">
        <f>Middleburg!D82</f>
        <v>0</v>
      </c>
      <c r="J82" s="110">
        <f>WHITTLESEA!D82</f>
        <v>0</v>
      </c>
      <c r="K82" s="110">
        <f>'Thornhill &amp; Tendergate'!D82</f>
        <v>0</v>
      </c>
      <c r="L82" s="110">
        <f>Indwe!D82</f>
        <v>0</v>
      </c>
      <c r="M82" s="110">
        <f>Ladyfrere!D82</f>
        <v>0</v>
      </c>
      <c r="N82" s="110">
        <f>Tsomo!D82</f>
        <v>0</v>
      </c>
      <c r="O82" s="110">
        <f>'JG  Disctric Office'!D82</f>
        <v>0</v>
      </c>
      <c r="P82" s="110">
        <f>'Aliwal North'!D82</f>
        <v>0</v>
      </c>
      <c r="Q82" s="110">
        <f>Burgesdorp!D82</f>
        <v>0</v>
      </c>
      <c r="R82" s="110">
        <f>Maclear!D82</f>
        <v>0</v>
      </c>
      <c r="S82" s="110">
        <f>'Mt Fletcher'!D82</f>
        <v>0</v>
      </c>
      <c r="T82" s="110">
        <f>'Sterkspriut '!D82</f>
        <v>0</v>
      </c>
      <c r="U82" s="107">
        <f t="shared" si="10"/>
        <v>0</v>
      </c>
    </row>
    <row r="83" spans="1:21" x14ac:dyDescent="0.35">
      <c r="A83" s="16" t="s">
        <v>54</v>
      </c>
      <c r="B83" s="12"/>
      <c r="C83" s="110">
        <f>'CHRIS HANI DO &amp; LO'!D83</f>
        <v>0</v>
      </c>
      <c r="D83" s="110">
        <f>ELLIOT!D83</f>
        <v>0</v>
      </c>
      <c r="E83" s="110">
        <f>CALA!D83</f>
        <v>0</v>
      </c>
      <c r="F83" s="110">
        <f>Cofimvaba!D83</f>
        <v>0</v>
      </c>
      <c r="G83" s="110">
        <f>CRADOCK!D83</f>
        <v>0</v>
      </c>
      <c r="H83" s="110">
        <f>ENGCOBO!D83</f>
        <v>0</v>
      </c>
      <c r="I83" s="110">
        <f>Middleburg!D83</f>
        <v>0</v>
      </c>
      <c r="J83" s="110">
        <f>WHITTLESEA!D83</f>
        <v>0</v>
      </c>
      <c r="K83" s="110">
        <f>'Thornhill &amp; Tendergate'!D83</f>
        <v>0</v>
      </c>
      <c r="L83" s="110">
        <f>Indwe!D83</f>
        <v>0</v>
      </c>
      <c r="M83" s="110">
        <f>Ladyfrere!D83</f>
        <v>0</v>
      </c>
      <c r="N83" s="110">
        <f>Tsomo!D83</f>
        <v>0</v>
      </c>
      <c r="O83" s="110">
        <f>'JG  Disctric Office'!D83</f>
        <v>0</v>
      </c>
      <c r="P83" s="110">
        <f>'Aliwal North'!D83</f>
        <v>0</v>
      </c>
      <c r="Q83" s="110">
        <f>Burgesdorp!D83</f>
        <v>0</v>
      </c>
      <c r="R83" s="110">
        <f>Maclear!D83</f>
        <v>0</v>
      </c>
      <c r="S83" s="110">
        <f>'Mt Fletcher'!D83</f>
        <v>0</v>
      </c>
      <c r="T83" s="110">
        <f>'Sterkspriut '!D83</f>
        <v>0</v>
      </c>
      <c r="U83" s="107">
        <f t="shared" si="10"/>
        <v>0</v>
      </c>
    </row>
    <row r="84" spans="1:21" ht="29" x14ac:dyDescent="0.35">
      <c r="A84" s="16" t="s">
        <v>56</v>
      </c>
      <c r="B84" s="12"/>
      <c r="C84" s="110">
        <f>'CHRIS HANI DO &amp; LO'!D84</f>
        <v>0</v>
      </c>
      <c r="D84" s="110">
        <f>ELLIOT!D84</f>
        <v>0</v>
      </c>
      <c r="E84" s="110">
        <f>CALA!D84</f>
        <v>0</v>
      </c>
      <c r="F84" s="110">
        <f>Cofimvaba!D84</f>
        <v>0</v>
      </c>
      <c r="G84" s="110">
        <f>CRADOCK!D84</f>
        <v>0</v>
      </c>
      <c r="H84" s="110">
        <f>ENGCOBO!D84</f>
        <v>0</v>
      </c>
      <c r="I84" s="110">
        <f>Middleburg!D84</f>
        <v>0</v>
      </c>
      <c r="J84" s="110">
        <f>WHITTLESEA!D84</f>
        <v>0</v>
      </c>
      <c r="K84" s="110">
        <f>'Thornhill &amp; Tendergate'!D84</f>
        <v>0</v>
      </c>
      <c r="L84" s="110">
        <f>Indwe!D84</f>
        <v>0</v>
      </c>
      <c r="M84" s="110">
        <f>Ladyfrere!D84</f>
        <v>0</v>
      </c>
      <c r="N84" s="110">
        <f>Tsomo!D84</f>
        <v>0</v>
      </c>
      <c r="O84" s="110">
        <f>'JG  Disctric Office'!D84</f>
        <v>0</v>
      </c>
      <c r="P84" s="110">
        <f>'Aliwal North'!D84</f>
        <v>0</v>
      </c>
      <c r="Q84" s="110">
        <f>Burgesdorp!D84</f>
        <v>0</v>
      </c>
      <c r="R84" s="110">
        <f>Maclear!D84</f>
        <v>0</v>
      </c>
      <c r="S84" s="110">
        <f>'Mt Fletcher'!D84</f>
        <v>0</v>
      </c>
      <c r="T84" s="110">
        <f>'Sterkspriut '!D84</f>
        <v>0</v>
      </c>
      <c r="U84" s="107">
        <f t="shared" si="10"/>
        <v>0</v>
      </c>
    </row>
    <row r="85" spans="1:21" x14ac:dyDescent="0.35">
      <c r="A85" s="16" t="s">
        <v>55</v>
      </c>
      <c r="B85" s="12"/>
      <c r="C85" s="110">
        <f>'CHRIS HANI DO &amp; LO'!D85</f>
        <v>0</v>
      </c>
      <c r="D85" s="110">
        <f>ELLIOT!D85</f>
        <v>0</v>
      </c>
      <c r="E85" s="110">
        <f>CALA!D85</f>
        <v>0</v>
      </c>
      <c r="F85" s="110">
        <f>Cofimvaba!D85</f>
        <v>0</v>
      </c>
      <c r="G85" s="110">
        <f>CRADOCK!D85</f>
        <v>0</v>
      </c>
      <c r="H85" s="110">
        <f>ENGCOBO!D85</f>
        <v>0</v>
      </c>
      <c r="I85" s="110">
        <f>Middleburg!D85</f>
        <v>0</v>
      </c>
      <c r="J85" s="110">
        <f>WHITTLESEA!D85</f>
        <v>0</v>
      </c>
      <c r="K85" s="110">
        <f>'Thornhill &amp; Tendergate'!D85</f>
        <v>0</v>
      </c>
      <c r="L85" s="110">
        <f>Indwe!D85</f>
        <v>0</v>
      </c>
      <c r="M85" s="110">
        <f>Ladyfrere!D85</f>
        <v>0</v>
      </c>
      <c r="N85" s="110">
        <f>Tsomo!D85</f>
        <v>0</v>
      </c>
      <c r="O85" s="110">
        <f>'JG  Disctric Office'!D85</f>
        <v>0</v>
      </c>
      <c r="P85" s="110">
        <f>'Aliwal North'!D85</f>
        <v>0</v>
      </c>
      <c r="Q85" s="110">
        <f>Burgesdorp!D85</f>
        <v>0</v>
      </c>
      <c r="R85" s="110">
        <f>Maclear!D85</f>
        <v>0</v>
      </c>
      <c r="S85" s="110">
        <f>'Mt Fletcher'!D85</f>
        <v>0</v>
      </c>
      <c r="T85" s="110">
        <f>'Sterkspriut '!D85</f>
        <v>0</v>
      </c>
      <c r="U85" s="107">
        <f t="shared" si="10"/>
        <v>0</v>
      </c>
    </row>
    <row r="86" spans="1:21" x14ac:dyDescent="0.35">
      <c r="A86" s="16" t="s">
        <v>90</v>
      </c>
      <c r="B86" s="12"/>
      <c r="C86" s="110">
        <f>'CHRIS HANI DO &amp; LO'!D86</f>
        <v>0</v>
      </c>
      <c r="D86" s="110">
        <f>ELLIOT!D86</f>
        <v>0</v>
      </c>
      <c r="E86" s="110">
        <f>CALA!D86</f>
        <v>0</v>
      </c>
      <c r="F86" s="110">
        <f>Cofimvaba!D86</f>
        <v>0</v>
      </c>
      <c r="G86" s="110">
        <f>CRADOCK!D86</f>
        <v>0</v>
      </c>
      <c r="H86" s="110">
        <f>ENGCOBO!D86</f>
        <v>0</v>
      </c>
      <c r="I86" s="110">
        <f>Middleburg!D86</f>
        <v>0</v>
      </c>
      <c r="J86" s="110">
        <f>WHITTLESEA!D86</f>
        <v>0</v>
      </c>
      <c r="K86" s="110">
        <f>'Thornhill &amp; Tendergate'!D86</f>
        <v>0</v>
      </c>
      <c r="L86" s="110">
        <f>Indwe!D86</f>
        <v>0</v>
      </c>
      <c r="M86" s="110">
        <f>Ladyfrere!D86</f>
        <v>0</v>
      </c>
      <c r="N86" s="110">
        <f>Tsomo!D86</f>
        <v>0</v>
      </c>
      <c r="O86" s="110">
        <f>'JG  Disctric Office'!D86</f>
        <v>0</v>
      </c>
      <c r="P86" s="110">
        <f>'Aliwal North'!D86</f>
        <v>0</v>
      </c>
      <c r="Q86" s="110">
        <f>Burgesdorp!D86</f>
        <v>0</v>
      </c>
      <c r="R86" s="110">
        <f>Maclear!D86</f>
        <v>0</v>
      </c>
      <c r="S86" s="110">
        <f>'Mt Fletcher'!D86</f>
        <v>0</v>
      </c>
      <c r="T86" s="110">
        <f>'Sterkspriut '!D86</f>
        <v>0</v>
      </c>
      <c r="U86" s="107">
        <f t="shared" si="10"/>
        <v>0</v>
      </c>
    </row>
    <row r="87" spans="1:21" x14ac:dyDescent="0.35">
      <c r="A87" s="16" t="s">
        <v>91</v>
      </c>
      <c r="B87" s="12"/>
      <c r="C87" s="110">
        <f>'CHRIS HANI DO &amp; LO'!D87</f>
        <v>0</v>
      </c>
      <c r="D87" s="110">
        <f>ELLIOT!D87</f>
        <v>0</v>
      </c>
      <c r="E87" s="110">
        <f>CALA!D87</f>
        <v>0</v>
      </c>
      <c r="F87" s="110">
        <f>Cofimvaba!D87</f>
        <v>0</v>
      </c>
      <c r="G87" s="110">
        <f>CRADOCK!D87</f>
        <v>0</v>
      </c>
      <c r="H87" s="110">
        <f>ENGCOBO!D87</f>
        <v>0</v>
      </c>
      <c r="I87" s="110">
        <f>Middleburg!D87</f>
        <v>0</v>
      </c>
      <c r="J87" s="110">
        <f>WHITTLESEA!D87</f>
        <v>0</v>
      </c>
      <c r="K87" s="110">
        <f>'Thornhill &amp; Tendergate'!D87</f>
        <v>0</v>
      </c>
      <c r="L87" s="110">
        <f>Indwe!D87</f>
        <v>0</v>
      </c>
      <c r="M87" s="110">
        <f>Ladyfrere!D87</f>
        <v>0</v>
      </c>
      <c r="N87" s="110">
        <f>Tsomo!D87</f>
        <v>0</v>
      </c>
      <c r="O87" s="110">
        <f>'JG  Disctric Office'!D87</f>
        <v>0</v>
      </c>
      <c r="P87" s="110">
        <f>'Aliwal North'!D87</f>
        <v>0</v>
      </c>
      <c r="Q87" s="110">
        <f>Burgesdorp!D87</f>
        <v>0</v>
      </c>
      <c r="R87" s="110">
        <f>Maclear!D87</f>
        <v>0</v>
      </c>
      <c r="S87" s="110">
        <f>'Mt Fletcher'!D87</f>
        <v>0</v>
      </c>
      <c r="T87" s="110">
        <f>'Sterkspriut '!D87</f>
        <v>0</v>
      </c>
      <c r="U87" s="107">
        <f t="shared" si="10"/>
        <v>0</v>
      </c>
    </row>
    <row r="88" spans="1:21" x14ac:dyDescent="0.35">
      <c r="A88" s="16" t="s">
        <v>35</v>
      </c>
      <c r="B88" s="12"/>
      <c r="C88" s="110">
        <f>'CHRIS HANI DO &amp; LO'!D88</f>
        <v>0</v>
      </c>
      <c r="D88" s="110">
        <f>ELLIOT!D88</f>
        <v>0</v>
      </c>
      <c r="E88" s="110">
        <f>CALA!D88</f>
        <v>0</v>
      </c>
      <c r="F88" s="110">
        <f>Cofimvaba!D88</f>
        <v>0</v>
      </c>
      <c r="G88" s="110">
        <f>CRADOCK!D88</f>
        <v>0</v>
      </c>
      <c r="H88" s="110">
        <f>ENGCOBO!D88</f>
        <v>0</v>
      </c>
      <c r="I88" s="110">
        <f>Middleburg!D88</f>
        <v>0</v>
      </c>
      <c r="J88" s="110">
        <f>WHITTLESEA!D88</f>
        <v>0</v>
      </c>
      <c r="K88" s="110">
        <f>'Thornhill &amp; Tendergate'!D88</f>
        <v>0</v>
      </c>
      <c r="L88" s="110">
        <f>Indwe!D88</f>
        <v>0</v>
      </c>
      <c r="M88" s="110">
        <f>Ladyfrere!D88</f>
        <v>0</v>
      </c>
      <c r="N88" s="110">
        <f>Tsomo!D88</f>
        <v>0</v>
      </c>
      <c r="O88" s="110">
        <f>'JG  Disctric Office'!D88</f>
        <v>0</v>
      </c>
      <c r="P88" s="110">
        <f>'Aliwal North'!D88</f>
        <v>0</v>
      </c>
      <c r="Q88" s="110">
        <f>Burgesdorp!D88</f>
        <v>0</v>
      </c>
      <c r="R88" s="110">
        <f>Maclear!D88</f>
        <v>0</v>
      </c>
      <c r="S88" s="110">
        <f>'Mt Fletcher'!D88</f>
        <v>0</v>
      </c>
      <c r="T88" s="110">
        <f>'Sterkspriut '!D88</f>
        <v>0</v>
      </c>
      <c r="U88" s="107">
        <f t="shared" si="10"/>
        <v>0</v>
      </c>
    </row>
    <row r="89" spans="1:21" x14ac:dyDescent="0.35">
      <c r="A89" s="16" t="s">
        <v>34</v>
      </c>
      <c r="B89" s="12"/>
      <c r="C89" s="110">
        <f>'CHRIS HANI DO &amp; LO'!D89</f>
        <v>0</v>
      </c>
      <c r="D89" s="110">
        <f>ELLIOT!D89</f>
        <v>0</v>
      </c>
      <c r="E89" s="110">
        <f>CALA!D89</f>
        <v>0</v>
      </c>
      <c r="F89" s="110">
        <f>Cofimvaba!D89</f>
        <v>0</v>
      </c>
      <c r="G89" s="110">
        <f>CRADOCK!D89</f>
        <v>0</v>
      </c>
      <c r="H89" s="110">
        <f>ENGCOBO!D89</f>
        <v>0</v>
      </c>
      <c r="I89" s="110">
        <f>Middleburg!D89</f>
        <v>0</v>
      </c>
      <c r="J89" s="110">
        <f>WHITTLESEA!D89</f>
        <v>0</v>
      </c>
      <c r="K89" s="110">
        <f>'Thornhill &amp; Tendergate'!D89</f>
        <v>0</v>
      </c>
      <c r="L89" s="110">
        <f>Indwe!D89</f>
        <v>0</v>
      </c>
      <c r="M89" s="110">
        <f>Ladyfrere!D89</f>
        <v>0</v>
      </c>
      <c r="N89" s="110">
        <f>Tsomo!D89</f>
        <v>0</v>
      </c>
      <c r="O89" s="110">
        <f>'JG  Disctric Office'!D89</f>
        <v>0</v>
      </c>
      <c r="P89" s="110">
        <f>'Aliwal North'!D89</f>
        <v>0</v>
      </c>
      <c r="Q89" s="110">
        <f>Burgesdorp!D89</f>
        <v>0</v>
      </c>
      <c r="R89" s="110">
        <f>Maclear!D89</f>
        <v>0</v>
      </c>
      <c r="S89" s="110">
        <f>'Mt Fletcher'!D89</f>
        <v>0</v>
      </c>
      <c r="T89" s="110">
        <f>'Sterkspriut '!D89</f>
        <v>0</v>
      </c>
      <c r="U89" s="107">
        <f t="shared" si="10"/>
        <v>0</v>
      </c>
    </row>
    <row r="90" spans="1:21" x14ac:dyDescent="0.35">
      <c r="A90" s="16" t="s">
        <v>41</v>
      </c>
      <c r="B90" s="13"/>
      <c r="C90" s="110">
        <f>'CHRIS HANI DO &amp; LO'!D90</f>
        <v>0</v>
      </c>
      <c r="D90" s="110">
        <f>ELLIOT!D90</f>
        <v>0</v>
      </c>
      <c r="E90" s="110">
        <f>CALA!D90</f>
        <v>0</v>
      </c>
      <c r="F90" s="110">
        <f>Cofimvaba!D90</f>
        <v>0</v>
      </c>
      <c r="G90" s="110">
        <f>CRADOCK!D90</f>
        <v>0</v>
      </c>
      <c r="H90" s="110">
        <f>ENGCOBO!D90</f>
        <v>0</v>
      </c>
      <c r="I90" s="110">
        <f>Middleburg!D90</f>
        <v>0</v>
      </c>
      <c r="J90" s="110">
        <f>WHITTLESEA!D90</f>
        <v>0</v>
      </c>
      <c r="K90" s="110">
        <f>'Thornhill &amp; Tendergate'!D90</f>
        <v>0</v>
      </c>
      <c r="L90" s="110">
        <f>Indwe!D90</f>
        <v>0</v>
      </c>
      <c r="M90" s="110">
        <f>Ladyfrere!D90</f>
        <v>0</v>
      </c>
      <c r="N90" s="110">
        <f>Tsomo!D90</f>
        <v>0</v>
      </c>
      <c r="O90" s="110">
        <f>'JG  Disctric Office'!D90</f>
        <v>0</v>
      </c>
      <c r="P90" s="110">
        <f>'Aliwal North'!D90</f>
        <v>0</v>
      </c>
      <c r="Q90" s="110">
        <f>Burgesdorp!D90</f>
        <v>0</v>
      </c>
      <c r="R90" s="110">
        <f>Maclear!D90</f>
        <v>0</v>
      </c>
      <c r="S90" s="110">
        <f>'Mt Fletcher'!D90</f>
        <v>0</v>
      </c>
      <c r="T90" s="110">
        <f>'Sterkspriut '!D90</f>
        <v>0</v>
      </c>
      <c r="U90" s="107">
        <f t="shared" si="10"/>
        <v>0</v>
      </c>
    </row>
    <row r="91" spans="1:21" x14ac:dyDescent="0.35">
      <c r="A91" s="16" t="s">
        <v>43</v>
      </c>
      <c r="B91" s="13"/>
      <c r="C91" s="110">
        <f>'CHRIS HANI DO &amp; LO'!D91</f>
        <v>0</v>
      </c>
      <c r="D91" s="110">
        <f>ELLIOT!D91</f>
        <v>0</v>
      </c>
      <c r="E91" s="110">
        <f>CALA!D91</f>
        <v>0</v>
      </c>
      <c r="F91" s="110">
        <f>Cofimvaba!D91</f>
        <v>0</v>
      </c>
      <c r="G91" s="110">
        <f>CRADOCK!D91</f>
        <v>0</v>
      </c>
      <c r="H91" s="110">
        <f>ENGCOBO!D91</f>
        <v>0</v>
      </c>
      <c r="I91" s="110">
        <f>Middleburg!D91</f>
        <v>0</v>
      </c>
      <c r="J91" s="110">
        <f>WHITTLESEA!D91</f>
        <v>0</v>
      </c>
      <c r="K91" s="110">
        <f>'Thornhill &amp; Tendergate'!D91</f>
        <v>0</v>
      </c>
      <c r="L91" s="110">
        <f>Indwe!D91</f>
        <v>0</v>
      </c>
      <c r="M91" s="110">
        <f>Ladyfrere!D91</f>
        <v>0</v>
      </c>
      <c r="N91" s="110">
        <f>Tsomo!D91</f>
        <v>0</v>
      </c>
      <c r="O91" s="110">
        <f>'JG  Disctric Office'!D91</f>
        <v>0</v>
      </c>
      <c r="P91" s="110">
        <f>'Aliwal North'!D91</f>
        <v>0</v>
      </c>
      <c r="Q91" s="110">
        <f>Burgesdorp!D91</f>
        <v>0</v>
      </c>
      <c r="R91" s="110">
        <f>Maclear!D91</f>
        <v>0</v>
      </c>
      <c r="S91" s="110">
        <f>'Mt Fletcher'!D91</f>
        <v>0</v>
      </c>
      <c r="T91" s="110">
        <f>'Sterkspriut '!D91</f>
        <v>0</v>
      </c>
      <c r="U91" s="107">
        <f t="shared" si="10"/>
        <v>0</v>
      </c>
    </row>
    <row r="92" spans="1:21" x14ac:dyDescent="0.35">
      <c r="A92" s="16" t="s">
        <v>44</v>
      </c>
      <c r="B92" s="44"/>
      <c r="C92" s="110">
        <f>'CHRIS HANI DO &amp; LO'!D92</f>
        <v>0</v>
      </c>
      <c r="D92" s="110">
        <f>ELLIOT!D92</f>
        <v>0</v>
      </c>
      <c r="E92" s="110">
        <f>CALA!D92</f>
        <v>0</v>
      </c>
      <c r="F92" s="110">
        <f>Cofimvaba!D92</f>
        <v>0</v>
      </c>
      <c r="G92" s="110">
        <f>CRADOCK!D92</f>
        <v>0</v>
      </c>
      <c r="H92" s="110">
        <f>ENGCOBO!D92</f>
        <v>0</v>
      </c>
      <c r="I92" s="110">
        <f>Middleburg!D92</f>
        <v>0</v>
      </c>
      <c r="J92" s="110">
        <f>WHITTLESEA!D92</f>
        <v>0</v>
      </c>
      <c r="K92" s="110">
        <f>'Thornhill &amp; Tendergate'!D92</f>
        <v>0</v>
      </c>
      <c r="L92" s="110">
        <f>Indwe!D92</f>
        <v>0</v>
      </c>
      <c r="M92" s="110">
        <f>Ladyfrere!D92</f>
        <v>0</v>
      </c>
      <c r="N92" s="110">
        <f>Tsomo!D92</f>
        <v>0</v>
      </c>
      <c r="O92" s="110">
        <f>'JG  Disctric Office'!D92</f>
        <v>0</v>
      </c>
      <c r="P92" s="110">
        <f>'Aliwal North'!D92</f>
        <v>0</v>
      </c>
      <c r="Q92" s="110">
        <f>Burgesdorp!D92</f>
        <v>0</v>
      </c>
      <c r="R92" s="110">
        <f>Maclear!D92</f>
        <v>0</v>
      </c>
      <c r="S92" s="110">
        <f>'Mt Fletcher'!D92</f>
        <v>0</v>
      </c>
      <c r="T92" s="110">
        <f>'Sterkspriut '!D92</f>
        <v>0</v>
      </c>
      <c r="U92" s="107">
        <f t="shared" si="10"/>
        <v>0</v>
      </c>
    </row>
    <row r="93" spans="1:21" x14ac:dyDescent="0.35">
      <c r="A93" s="16" t="s">
        <v>39</v>
      </c>
      <c r="B93" s="13"/>
      <c r="C93" s="110">
        <f>'CHRIS HANI DO &amp; LO'!D93</f>
        <v>0</v>
      </c>
      <c r="D93" s="110">
        <f>ELLIOT!D93</f>
        <v>0</v>
      </c>
      <c r="E93" s="110">
        <f>CALA!D93</f>
        <v>0</v>
      </c>
      <c r="F93" s="110">
        <f>Cofimvaba!D93</f>
        <v>0</v>
      </c>
      <c r="G93" s="110">
        <f>CRADOCK!D93</f>
        <v>0</v>
      </c>
      <c r="H93" s="110">
        <f>ENGCOBO!D93</f>
        <v>0</v>
      </c>
      <c r="I93" s="110">
        <f>Middleburg!D93</f>
        <v>0</v>
      </c>
      <c r="J93" s="110">
        <f>WHITTLESEA!D93</f>
        <v>0</v>
      </c>
      <c r="K93" s="110">
        <f>'Thornhill &amp; Tendergate'!D93</f>
        <v>0</v>
      </c>
      <c r="L93" s="110">
        <f>Indwe!D93</f>
        <v>0</v>
      </c>
      <c r="M93" s="110">
        <f>Ladyfrere!D93</f>
        <v>0</v>
      </c>
      <c r="N93" s="110">
        <f>Tsomo!D93</f>
        <v>0</v>
      </c>
      <c r="O93" s="110">
        <f>'JG  Disctric Office'!D93</f>
        <v>0</v>
      </c>
      <c r="P93" s="110">
        <f>'Aliwal North'!D93</f>
        <v>0</v>
      </c>
      <c r="Q93" s="110">
        <f>Burgesdorp!D93</f>
        <v>0</v>
      </c>
      <c r="R93" s="110">
        <f>Maclear!D93</f>
        <v>0</v>
      </c>
      <c r="S93" s="110">
        <f>'Mt Fletcher'!D93</f>
        <v>0</v>
      </c>
      <c r="T93" s="110">
        <f>'Sterkspriut '!D93</f>
        <v>0</v>
      </c>
      <c r="U93" s="107">
        <f t="shared" si="10"/>
        <v>0</v>
      </c>
    </row>
    <row r="94" spans="1:21" x14ac:dyDescent="0.35">
      <c r="A94" s="149" t="s">
        <v>67</v>
      </c>
      <c r="B94" s="13"/>
      <c r="C94" s="110">
        <f>'CHRIS HANI DO &amp; LO'!D94</f>
        <v>0</v>
      </c>
      <c r="D94" s="110">
        <f>ELLIOT!D94</f>
        <v>0</v>
      </c>
      <c r="E94" s="110">
        <f>CALA!D94</f>
        <v>0</v>
      </c>
      <c r="F94" s="110">
        <f>Cofimvaba!D94</f>
        <v>0</v>
      </c>
      <c r="G94" s="110">
        <f>CRADOCK!D94</f>
        <v>0</v>
      </c>
      <c r="H94" s="110">
        <f>ENGCOBO!D94</f>
        <v>0</v>
      </c>
      <c r="I94" s="110">
        <f>Middleburg!D94</f>
        <v>0</v>
      </c>
      <c r="J94" s="110">
        <f>WHITTLESEA!D94</f>
        <v>0</v>
      </c>
      <c r="K94" s="110">
        <f>'Thornhill &amp; Tendergate'!D94</f>
        <v>0</v>
      </c>
      <c r="L94" s="110">
        <f>Indwe!D94</f>
        <v>0</v>
      </c>
      <c r="M94" s="110">
        <f>Ladyfrere!D94</f>
        <v>0</v>
      </c>
      <c r="N94" s="110">
        <f>Tsomo!D94</f>
        <v>0</v>
      </c>
      <c r="O94" s="110">
        <f>'JG  Disctric Office'!D94</f>
        <v>0</v>
      </c>
      <c r="P94" s="110">
        <f>'Aliwal North'!D94</f>
        <v>0</v>
      </c>
      <c r="Q94" s="110">
        <f>Burgesdorp!D94</f>
        <v>0</v>
      </c>
      <c r="R94" s="110">
        <f>Maclear!D94</f>
        <v>0</v>
      </c>
      <c r="S94" s="110">
        <f>'Mt Fletcher'!D94</f>
        <v>0</v>
      </c>
      <c r="T94" s="110">
        <f>'Sterkspriut '!D94</f>
        <v>0</v>
      </c>
      <c r="U94" s="107">
        <f t="shared" si="10"/>
        <v>0</v>
      </c>
    </row>
    <row r="95" spans="1:21" x14ac:dyDescent="0.35">
      <c r="A95" s="16" t="s">
        <v>40</v>
      </c>
      <c r="B95" s="13"/>
      <c r="C95" s="110">
        <f>'CHRIS HANI DO &amp; LO'!D95</f>
        <v>0</v>
      </c>
      <c r="D95" s="110">
        <f>ELLIOT!D95</f>
        <v>0</v>
      </c>
      <c r="E95" s="110">
        <f>CALA!D95</f>
        <v>0</v>
      </c>
      <c r="F95" s="110">
        <f>Cofimvaba!D95</f>
        <v>0</v>
      </c>
      <c r="G95" s="110">
        <f>CRADOCK!D95</f>
        <v>0</v>
      </c>
      <c r="H95" s="110">
        <f>ENGCOBO!D95</f>
        <v>0</v>
      </c>
      <c r="I95" s="110">
        <f>Middleburg!D95</f>
        <v>0</v>
      </c>
      <c r="J95" s="110">
        <f>WHITTLESEA!D95</f>
        <v>0</v>
      </c>
      <c r="K95" s="110">
        <f>'Thornhill &amp; Tendergate'!D95</f>
        <v>0</v>
      </c>
      <c r="L95" s="110">
        <f>Indwe!D95</f>
        <v>0</v>
      </c>
      <c r="M95" s="110">
        <f>Ladyfrere!D95</f>
        <v>0</v>
      </c>
      <c r="N95" s="110">
        <f>Tsomo!D95</f>
        <v>0</v>
      </c>
      <c r="O95" s="110">
        <f>'JG  Disctric Office'!D95</f>
        <v>0</v>
      </c>
      <c r="P95" s="110">
        <f>'Aliwal North'!D95</f>
        <v>0</v>
      </c>
      <c r="Q95" s="110">
        <f>Burgesdorp!D95</f>
        <v>0</v>
      </c>
      <c r="R95" s="110">
        <f>Maclear!D95</f>
        <v>0</v>
      </c>
      <c r="S95" s="110">
        <f>'Mt Fletcher'!D95</f>
        <v>0</v>
      </c>
      <c r="T95" s="110">
        <f>'Sterkspriut '!D95</f>
        <v>0</v>
      </c>
      <c r="U95" s="107">
        <f t="shared" si="10"/>
        <v>0</v>
      </c>
    </row>
    <row r="96" spans="1:21" x14ac:dyDescent="0.35">
      <c r="A96" s="16" t="s">
        <v>59</v>
      </c>
      <c r="B96" s="13"/>
      <c r="C96" s="110">
        <f>'CHRIS HANI DO &amp; LO'!D96</f>
        <v>0</v>
      </c>
      <c r="D96" s="110">
        <f>ELLIOT!D96</f>
        <v>0</v>
      </c>
      <c r="E96" s="110">
        <f>CALA!D96</f>
        <v>0</v>
      </c>
      <c r="F96" s="110">
        <f>Cofimvaba!D96</f>
        <v>0</v>
      </c>
      <c r="G96" s="110">
        <f>CRADOCK!D96</f>
        <v>0</v>
      </c>
      <c r="H96" s="110">
        <f>ENGCOBO!D96</f>
        <v>0</v>
      </c>
      <c r="I96" s="110">
        <f>Middleburg!D96</f>
        <v>0</v>
      </c>
      <c r="J96" s="110">
        <f>WHITTLESEA!D96</f>
        <v>0</v>
      </c>
      <c r="K96" s="110">
        <f>'Thornhill &amp; Tendergate'!D96</f>
        <v>0</v>
      </c>
      <c r="L96" s="110">
        <f>Indwe!D96</f>
        <v>0</v>
      </c>
      <c r="M96" s="110">
        <f>Ladyfrere!D96</f>
        <v>0</v>
      </c>
      <c r="N96" s="110">
        <f>Tsomo!D96</f>
        <v>0</v>
      </c>
      <c r="O96" s="110">
        <f>'JG  Disctric Office'!D96</f>
        <v>0</v>
      </c>
      <c r="P96" s="110">
        <f>'Aliwal North'!D96</f>
        <v>0</v>
      </c>
      <c r="Q96" s="110">
        <f>Burgesdorp!D96</f>
        <v>0</v>
      </c>
      <c r="R96" s="110">
        <f>Maclear!D96</f>
        <v>0</v>
      </c>
      <c r="S96" s="110">
        <f>'Mt Fletcher'!D96</f>
        <v>0</v>
      </c>
      <c r="T96" s="110">
        <f>'Sterkspriut '!D96</f>
        <v>0</v>
      </c>
      <c r="U96" s="107">
        <f t="shared" si="10"/>
        <v>0</v>
      </c>
    </row>
    <row r="97" spans="1:21" x14ac:dyDescent="0.35">
      <c r="A97" s="16" t="s">
        <v>33</v>
      </c>
      <c r="B97" s="13"/>
      <c r="C97" s="110">
        <f>'CHRIS HANI DO &amp; LO'!D97</f>
        <v>0</v>
      </c>
      <c r="D97" s="110">
        <f>ELLIOT!D97</f>
        <v>0</v>
      </c>
      <c r="E97" s="110">
        <f>CALA!D97</f>
        <v>0</v>
      </c>
      <c r="F97" s="110">
        <f>Cofimvaba!D97</f>
        <v>0</v>
      </c>
      <c r="G97" s="110">
        <f>CRADOCK!D97</f>
        <v>0</v>
      </c>
      <c r="H97" s="110">
        <f>ENGCOBO!D97</f>
        <v>0</v>
      </c>
      <c r="I97" s="110">
        <f>Middleburg!D97</f>
        <v>0</v>
      </c>
      <c r="J97" s="110">
        <f>WHITTLESEA!D97</f>
        <v>0</v>
      </c>
      <c r="K97" s="110">
        <f>'Thornhill &amp; Tendergate'!D97</f>
        <v>0</v>
      </c>
      <c r="L97" s="110">
        <f>Indwe!D97</f>
        <v>0</v>
      </c>
      <c r="M97" s="110">
        <f>Ladyfrere!D97</f>
        <v>0</v>
      </c>
      <c r="N97" s="110">
        <f>Tsomo!D97</f>
        <v>0</v>
      </c>
      <c r="O97" s="110">
        <f>'JG  Disctric Office'!D97</f>
        <v>0</v>
      </c>
      <c r="P97" s="110">
        <f>'Aliwal North'!D97</f>
        <v>0</v>
      </c>
      <c r="Q97" s="110">
        <f>Burgesdorp!D97</f>
        <v>0</v>
      </c>
      <c r="R97" s="110">
        <f>Maclear!D97</f>
        <v>0</v>
      </c>
      <c r="S97" s="110">
        <f>'Mt Fletcher'!D97</f>
        <v>0</v>
      </c>
      <c r="T97" s="110">
        <f>'Sterkspriut '!D97</f>
        <v>0</v>
      </c>
      <c r="U97" s="107">
        <f t="shared" si="10"/>
        <v>0</v>
      </c>
    </row>
    <row r="98" spans="1:21" x14ac:dyDescent="0.35">
      <c r="A98" s="16" t="s">
        <v>60</v>
      </c>
      <c r="B98" s="13"/>
      <c r="C98" s="110">
        <f>'CHRIS HANI DO &amp; LO'!D98</f>
        <v>0</v>
      </c>
      <c r="D98" s="110">
        <f>ELLIOT!D98</f>
        <v>0</v>
      </c>
      <c r="E98" s="110">
        <f>CALA!D98</f>
        <v>0</v>
      </c>
      <c r="F98" s="110">
        <f>Cofimvaba!D98</f>
        <v>0</v>
      </c>
      <c r="G98" s="110">
        <f>CRADOCK!D98</f>
        <v>0</v>
      </c>
      <c r="H98" s="110">
        <f>ENGCOBO!D98</f>
        <v>0</v>
      </c>
      <c r="I98" s="110">
        <f>Middleburg!D98</f>
        <v>0</v>
      </c>
      <c r="J98" s="110">
        <f>WHITTLESEA!D98</f>
        <v>0</v>
      </c>
      <c r="K98" s="110">
        <f>'Thornhill &amp; Tendergate'!D98</f>
        <v>0</v>
      </c>
      <c r="L98" s="110">
        <f>Indwe!D98</f>
        <v>0</v>
      </c>
      <c r="M98" s="110">
        <f>Ladyfrere!D98</f>
        <v>0</v>
      </c>
      <c r="N98" s="110">
        <f>Tsomo!D98</f>
        <v>0</v>
      </c>
      <c r="O98" s="110">
        <f>'JG  Disctric Office'!D98</f>
        <v>0</v>
      </c>
      <c r="P98" s="110">
        <f>'Aliwal North'!D98</f>
        <v>0</v>
      </c>
      <c r="Q98" s="110">
        <f>Burgesdorp!D98</f>
        <v>0</v>
      </c>
      <c r="R98" s="110">
        <f>Maclear!D98</f>
        <v>0</v>
      </c>
      <c r="S98" s="110">
        <f>'Mt Fletcher'!D98</f>
        <v>0</v>
      </c>
      <c r="T98" s="110">
        <f>'Sterkspriut '!D98</f>
        <v>0</v>
      </c>
      <c r="U98" s="107">
        <f t="shared" si="10"/>
        <v>0</v>
      </c>
    </row>
    <row r="99" spans="1:21" x14ac:dyDescent="0.35">
      <c r="A99" s="16" t="s">
        <v>30</v>
      </c>
      <c r="B99" s="13"/>
      <c r="C99" s="110">
        <f>'CHRIS HANI DO &amp; LO'!D99</f>
        <v>0</v>
      </c>
      <c r="D99" s="110">
        <f>ELLIOT!D99</f>
        <v>0</v>
      </c>
      <c r="E99" s="110">
        <f>CALA!D99</f>
        <v>0</v>
      </c>
      <c r="F99" s="110">
        <f>Cofimvaba!D99</f>
        <v>0</v>
      </c>
      <c r="G99" s="110">
        <f>CRADOCK!D99</f>
        <v>0</v>
      </c>
      <c r="H99" s="110">
        <f>ENGCOBO!D99</f>
        <v>0</v>
      </c>
      <c r="I99" s="110">
        <f>Middleburg!D99</f>
        <v>0</v>
      </c>
      <c r="J99" s="110">
        <f>WHITTLESEA!D99</f>
        <v>0</v>
      </c>
      <c r="K99" s="110">
        <f>'Thornhill &amp; Tendergate'!D99</f>
        <v>0</v>
      </c>
      <c r="L99" s="110">
        <f>Indwe!D99</f>
        <v>0</v>
      </c>
      <c r="M99" s="110">
        <f>Ladyfrere!D99</f>
        <v>0</v>
      </c>
      <c r="N99" s="110">
        <f>Tsomo!D99</f>
        <v>0</v>
      </c>
      <c r="O99" s="110">
        <f>'JG  Disctric Office'!D99</f>
        <v>0</v>
      </c>
      <c r="P99" s="110">
        <f>'Aliwal North'!D99</f>
        <v>0</v>
      </c>
      <c r="Q99" s="110">
        <f>Burgesdorp!D99</f>
        <v>0</v>
      </c>
      <c r="R99" s="110">
        <f>Maclear!D99</f>
        <v>0</v>
      </c>
      <c r="S99" s="110">
        <f>'Mt Fletcher'!D99</f>
        <v>0</v>
      </c>
      <c r="T99" s="110">
        <f>'Sterkspriut '!D99</f>
        <v>0</v>
      </c>
      <c r="U99" s="107">
        <f t="shared" si="10"/>
        <v>0</v>
      </c>
    </row>
    <row r="100" spans="1:21" x14ac:dyDescent="0.35">
      <c r="A100" s="16" t="s">
        <v>42</v>
      </c>
      <c r="B100" s="13"/>
      <c r="C100" s="110">
        <f>'CHRIS HANI DO &amp; LO'!D100</f>
        <v>0</v>
      </c>
      <c r="D100" s="110">
        <f>ELLIOT!D100</f>
        <v>0</v>
      </c>
      <c r="E100" s="110">
        <f>CALA!D100</f>
        <v>0</v>
      </c>
      <c r="F100" s="110">
        <f>Cofimvaba!D100</f>
        <v>0</v>
      </c>
      <c r="G100" s="110">
        <f>CRADOCK!D100</f>
        <v>0</v>
      </c>
      <c r="H100" s="110">
        <f>ENGCOBO!D100</f>
        <v>0</v>
      </c>
      <c r="I100" s="110">
        <f>Middleburg!D100</f>
        <v>0</v>
      </c>
      <c r="J100" s="110">
        <f>WHITTLESEA!D100</f>
        <v>0</v>
      </c>
      <c r="K100" s="110">
        <f>'Thornhill &amp; Tendergate'!D100</f>
        <v>0</v>
      </c>
      <c r="L100" s="110">
        <f>Indwe!D100</f>
        <v>0</v>
      </c>
      <c r="M100" s="110">
        <f>Ladyfrere!D100</f>
        <v>0</v>
      </c>
      <c r="N100" s="110">
        <f>Tsomo!D100</f>
        <v>0</v>
      </c>
      <c r="O100" s="110">
        <f>'JG  Disctric Office'!D100</f>
        <v>0</v>
      </c>
      <c r="P100" s="110">
        <f>'Aliwal North'!D100</f>
        <v>0</v>
      </c>
      <c r="Q100" s="110">
        <f>Burgesdorp!D100</f>
        <v>0</v>
      </c>
      <c r="R100" s="110">
        <f>Maclear!D100</f>
        <v>0</v>
      </c>
      <c r="S100" s="110">
        <f>'Mt Fletcher'!D100</f>
        <v>0</v>
      </c>
      <c r="T100" s="110">
        <f>'Sterkspriut '!D100</f>
        <v>0</v>
      </c>
      <c r="U100" s="107">
        <f t="shared" si="10"/>
        <v>0</v>
      </c>
    </row>
    <row r="101" spans="1:21" x14ac:dyDescent="0.35">
      <c r="A101" s="16"/>
      <c r="B101" s="13"/>
      <c r="C101" s="110">
        <f>'CHRIS HANI DO &amp; LO'!D101</f>
        <v>0</v>
      </c>
      <c r="D101" s="110">
        <f>ELLIOT!D101</f>
        <v>0</v>
      </c>
      <c r="E101" s="110">
        <f>CALA!D101</f>
        <v>0</v>
      </c>
      <c r="F101" s="110">
        <f>Cofimvaba!D101</f>
        <v>0</v>
      </c>
      <c r="G101" s="110">
        <f>CRADOCK!D101</f>
        <v>0</v>
      </c>
      <c r="H101" s="110">
        <f>ENGCOBO!D101</f>
        <v>0</v>
      </c>
      <c r="I101" s="110">
        <f>Middleburg!D101</f>
        <v>0</v>
      </c>
      <c r="J101" s="110">
        <f>WHITTLESEA!D101</f>
        <v>0</v>
      </c>
      <c r="K101" s="110">
        <f>'Thornhill &amp; Tendergate'!D101</f>
        <v>0</v>
      </c>
      <c r="L101" s="110">
        <f>Indwe!D101</f>
        <v>0</v>
      </c>
      <c r="M101" s="110">
        <f>Ladyfrere!D101</f>
        <v>0</v>
      </c>
      <c r="N101" s="110">
        <f>Tsomo!D101</f>
        <v>0</v>
      </c>
      <c r="O101" s="110">
        <f>'JG  Disctric Office'!D101</f>
        <v>0</v>
      </c>
      <c r="P101" s="110">
        <f>'Aliwal North'!D101</f>
        <v>0</v>
      </c>
      <c r="Q101" s="110">
        <f>Burgesdorp!D101</f>
        <v>0</v>
      </c>
      <c r="R101" s="110">
        <f>Maclear!D101</f>
        <v>0</v>
      </c>
      <c r="S101" s="110">
        <f>'Mt Fletcher'!D101</f>
        <v>0</v>
      </c>
      <c r="T101" s="110">
        <f>'Sterkspriut '!D101</f>
        <v>0</v>
      </c>
      <c r="U101" s="107">
        <f t="shared" si="10"/>
        <v>0</v>
      </c>
    </row>
    <row r="102" spans="1:21" x14ac:dyDescent="0.35">
      <c r="A102" s="16" t="s">
        <v>62</v>
      </c>
      <c r="B102" s="13"/>
      <c r="C102" s="110">
        <f>'CHRIS HANI DO &amp; LO'!D102</f>
        <v>0</v>
      </c>
      <c r="D102" s="110">
        <f>ELLIOT!D102</f>
        <v>0</v>
      </c>
      <c r="E102" s="110">
        <f>CALA!D102</f>
        <v>0</v>
      </c>
      <c r="F102" s="110">
        <f>Cofimvaba!D102</f>
        <v>0</v>
      </c>
      <c r="G102" s="110">
        <f>CRADOCK!D102</f>
        <v>0</v>
      </c>
      <c r="H102" s="110">
        <f>ENGCOBO!D102</f>
        <v>0</v>
      </c>
      <c r="I102" s="110">
        <f>Middleburg!D102</f>
        <v>0</v>
      </c>
      <c r="J102" s="110">
        <f>WHITTLESEA!D102</f>
        <v>0</v>
      </c>
      <c r="K102" s="110">
        <f>'Thornhill &amp; Tendergate'!D102</f>
        <v>0</v>
      </c>
      <c r="L102" s="110">
        <f>Indwe!D102</f>
        <v>0</v>
      </c>
      <c r="M102" s="110">
        <f>Ladyfrere!D102</f>
        <v>0</v>
      </c>
      <c r="N102" s="110">
        <f>Tsomo!D102</f>
        <v>0</v>
      </c>
      <c r="O102" s="110">
        <f>'JG  Disctric Office'!D102</f>
        <v>0</v>
      </c>
      <c r="P102" s="110">
        <f>'Aliwal North'!D102</f>
        <v>0</v>
      </c>
      <c r="Q102" s="110">
        <f>Burgesdorp!D102</f>
        <v>0</v>
      </c>
      <c r="R102" s="110">
        <f>Maclear!D102</f>
        <v>0</v>
      </c>
      <c r="S102" s="110">
        <f>'Mt Fletcher'!D102</f>
        <v>0</v>
      </c>
      <c r="T102" s="110">
        <f>'Sterkspriut '!D102</f>
        <v>0</v>
      </c>
      <c r="U102" s="107">
        <f t="shared" si="10"/>
        <v>0</v>
      </c>
    </row>
    <row r="103" spans="1:21" x14ac:dyDescent="0.35">
      <c r="A103" s="16" t="s">
        <v>92</v>
      </c>
      <c r="B103" s="13"/>
      <c r="C103" s="110">
        <f>'CHRIS HANI DO &amp; LO'!D103</f>
        <v>0</v>
      </c>
      <c r="D103" s="110">
        <f>ELLIOT!D103</f>
        <v>0</v>
      </c>
      <c r="E103" s="110">
        <f>CALA!D103</f>
        <v>0</v>
      </c>
      <c r="F103" s="110">
        <f>Cofimvaba!D103</f>
        <v>0</v>
      </c>
      <c r="G103" s="110">
        <f>CRADOCK!D103</f>
        <v>0</v>
      </c>
      <c r="H103" s="110">
        <f>ENGCOBO!D103</f>
        <v>0</v>
      </c>
      <c r="I103" s="110">
        <f>Middleburg!D103</f>
        <v>0</v>
      </c>
      <c r="J103" s="110">
        <f>WHITTLESEA!D103</f>
        <v>0</v>
      </c>
      <c r="K103" s="110">
        <f>'Thornhill &amp; Tendergate'!D103</f>
        <v>0</v>
      </c>
      <c r="L103" s="110">
        <f>Indwe!D103</f>
        <v>0</v>
      </c>
      <c r="M103" s="110">
        <f>Ladyfrere!D103</f>
        <v>0</v>
      </c>
      <c r="N103" s="110">
        <f>Tsomo!D103</f>
        <v>0</v>
      </c>
      <c r="O103" s="110">
        <f>'JG  Disctric Office'!D103</f>
        <v>0</v>
      </c>
      <c r="P103" s="110">
        <f>'Aliwal North'!D103</f>
        <v>0</v>
      </c>
      <c r="Q103" s="110">
        <f>Burgesdorp!D103</f>
        <v>0</v>
      </c>
      <c r="R103" s="110">
        <f>Maclear!D103</f>
        <v>0</v>
      </c>
      <c r="S103" s="110">
        <f>'Mt Fletcher'!D103</f>
        <v>0</v>
      </c>
      <c r="T103" s="110">
        <f>'Sterkspriut '!D103</f>
        <v>0</v>
      </c>
      <c r="U103" s="107">
        <f t="shared" si="10"/>
        <v>0</v>
      </c>
    </row>
    <row r="104" spans="1:21" x14ac:dyDescent="0.35">
      <c r="A104" s="16" t="s">
        <v>57</v>
      </c>
      <c r="B104" s="13"/>
      <c r="C104" s="110">
        <f>'CHRIS HANI DO &amp; LO'!D104</f>
        <v>0</v>
      </c>
      <c r="D104" s="110">
        <f>ELLIOT!D104</f>
        <v>0</v>
      </c>
      <c r="E104" s="110">
        <f>CALA!D104</f>
        <v>0</v>
      </c>
      <c r="F104" s="110">
        <f>Cofimvaba!D104</f>
        <v>0</v>
      </c>
      <c r="G104" s="110">
        <f>CRADOCK!D104</f>
        <v>0</v>
      </c>
      <c r="H104" s="110">
        <f>ENGCOBO!D104</f>
        <v>0</v>
      </c>
      <c r="I104" s="110">
        <f>Middleburg!D104</f>
        <v>0</v>
      </c>
      <c r="J104" s="110">
        <f>WHITTLESEA!D104</f>
        <v>0</v>
      </c>
      <c r="K104" s="110">
        <f>'Thornhill &amp; Tendergate'!D104</f>
        <v>0</v>
      </c>
      <c r="L104" s="110">
        <f>Indwe!D104</f>
        <v>0</v>
      </c>
      <c r="M104" s="110">
        <f>Ladyfrere!D104</f>
        <v>0</v>
      </c>
      <c r="N104" s="110">
        <f>Tsomo!D104</f>
        <v>0</v>
      </c>
      <c r="O104" s="110">
        <f>'JG  Disctric Office'!D104</f>
        <v>0</v>
      </c>
      <c r="P104" s="110">
        <f>'Aliwal North'!D104</f>
        <v>0</v>
      </c>
      <c r="Q104" s="110">
        <f>Burgesdorp!D104</f>
        <v>0</v>
      </c>
      <c r="R104" s="110">
        <f>Maclear!D104</f>
        <v>0</v>
      </c>
      <c r="S104" s="110">
        <f>'Mt Fletcher'!D104</f>
        <v>0</v>
      </c>
      <c r="T104" s="110">
        <f>'Sterkspriut '!D104</f>
        <v>0</v>
      </c>
      <c r="U104" s="107">
        <f t="shared" si="10"/>
        <v>0</v>
      </c>
    </row>
    <row r="105" spans="1:21" x14ac:dyDescent="0.35">
      <c r="A105" s="16" t="s">
        <v>58</v>
      </c>
      <c r="B105" s="44"/>
      <c r="C105" s="110">
        <f>'CHRIS HANI DO &amp; LO'!D105</f>
        <v>0</v>
      </c>
      <c r="D105" s="110">
        <f>ELLIOT!D105</f>
        <v>0</v>
      </c>
      <c r="E105" s="110">
        <f>CALA!D105</f>
        <v>0</v>
      </c>
      <c r="F105" s="110">
        <f>Cofimvaba!D105</f>
        <v>0</v>
      </c>
      <c r="G105" s="110">
        <f>CRADOCK!D105</f>
        <v>0</v>
      </c>
      <c r="H105" s="110">
        <f>ENGCOBO!D105</f>
        <v>0</v>
      </c>
      <c r="I105" s="110">
        <f>Middleburg!D105</f>
        <v>0</v>
      </c>
      <c r="J105" s="110">
        <f>WHITTLESEA!D105</f>
        <v>0</v>
      </c>
      <c r="K105" s="110">
        <f>'Thornhill &amp; Tendergate'!D105</f>
        <v>0</v>
      </c>
      <c r="L105" s="110">
        <f>Indwe!D105</f>
        <v>0</v>
      </c>
      <c r="M105" s="110">
        <f>Ladyfrere!D105</f>
        <v>0</v>
      </c>
      <c r="N105" s="110">
        <f>Tsomo!D105</f>
        <v>0</v>
      </c>
      <c r="O105" s="110">
        <f>'JG  Disctric Office'!D105</f>
        <v>0</v>
      </c>
      <c r="P105" s="110">
        <f>'Aliwal North'!D105</f>
        <v>0</v>
      </c>
      <c r="Q105" s="110">
        <f>Burgesdorp!D105</f>
        <v>0</v>
      </c>
      <c r="R105" s="110">
        <f>Maclear!D105</f>
        <v>0</v>
      </c>
      <c r="S105" s="110">
        <f>'Mt Fletcher'!D105</f>
        <v>0</v>
      </c>
      <c r="T105" s="110">
        <f>'Sterkspriut '!D105</f>
        <v>0</v>
      </c>
      <c r="U105" s="107">
        <f t="shared" si="10"/>
        <v>0</v>
      </c>
    </row>
    <row r="106" spans="1:21" x14ac:dyDescent="0.35">
      <c r="A106" s="16" t="s">
        <v>61</v>
      </c>
      <c r="B106" s="44"/>
      <c r="C106" s="110">
        <f>'CHRIS HANI DO &amp; LO'!D106</f>
        <v>0</v>
      </c>
      <c r="D106" s="110">
        <f>ELLIOT!D106</f>
        <v>0</v>
      </c>
      <c r="E106" s="110">
        <f>CALA!D106</f>
        <v>0</v>
      </c>
      <c r="F106" s="110">
        <f>Cofimvaba!D106</f>
        <v>0</v>
      </c>
      <c r="G106" s="110">
        <f>CRADOCK!D106</f>
        <v>0</v>
      </c>
      <c r="H106" s="110">
        <f>ENGCOBO!D106</f>
        <v>0</v>
      </c>
      <c r="I106" s="110">
        <f>Middleburg!D106</f>
        <v>0</v>
      </c>
      <c r="J106" s="110">
        <f>WHITTLESEA!D106</f>
        <v>0</v>
      </c>
      <c r="K106" s="110">
        <f>'Thornhill &amp; Tendergate'!D106</f>
        <v>0</v>
      </c>
      <c r="L106" s="110">
        <f>Indwe!D106</f>
        <v>0</v>
      </c>
      <c r="M106" s="110">
        <f>Ladyfrere!D106</f>
        <v>0</v>
      </c>
      <c r="N106" s="110">
        <f>Tsomo!D106</f>
        <v>0</v>
      </c>
      <c r="O106" s="110">
        <f>'JG  Disctric Office'!D106</f>
        <v>0</v>
      </c>
      <c r="P106" s="110">
        <f>'Aliwal North'!D106</f>
        <v>0</v>
      </c>
      <c r="Q106" s="110">
        <f>Burgesdorp!D106</f>
        <v>0</v>
      </c>
      <c r="R106" s="110">
        <f>Maclear!D106</f>
        <v>0</v>
      </c>
      <c r="S106" s="110">
        <f>'Mt Fletcher'!D106</f>
        <v>0</v>
      </c>
      <c r="T106" s="110">
        <f>'Sterkspriut '!D106</f>
        <v>0</v>
      </c>
      <c r="U106" s="107">
        <f t="shared" si="10"/>
        <v>0</v>
      </c>
    </row>
    <row r="107" spans="1:21" s="93" customFormat="1" x14ac:dyDescent="0.35">
      <c r="A107" s="123" t="s">
        <v>99</v>
      </c>
      <c r="B107" s="124"/>
      <c r="C107" s="125">
        <f>SUM(C77:C106)</f>
        <v>0</v>
      </c>
      <c r="D107" s="125">
        <f t="shared" ref="D107:U107" si="11">SUM(D77:D106)</f>
        <v>0</v>
      </c>
      <c r="E107" s="125">
        <f t="shared" si="11"/>
        <v>0</v>
      </c>
      <c r="F107" s="125">
        <f t="shared" si="11"/>
        <v>0</v>
      </c>
      <c r="G107" s="125">
        <f t="shared" si="11"/>
        <v>0</v>
      </c>
      <c r="H107" s="125">
        <f t="shared" si="11"/>
        <v>0</v>
      </c>
      <c r="I107" s="125">
        <f t="shared" si="11"/>
        <v>0</v>
      </c>
      <c r="J107" s="125">
        <f t="shared" si="11"/>
        <v>0</v>
      </c>
      <c r="K107" s="125">
        <f t="shared" si="11"/>
        <v>0</v>
      </c>
      <c r="L107" s="125">
        <f t="shared" si="11"/>
        <v>0</v>
      </c>
      <c r="M107" s="125">
        <f t="shared" si="11"/>
        <v>0</v>
      </c>
      <c r="N107" s="125">
        <f t="shared" si="11"/>
        <v>0</v>
      </c>
      <c r="O107" s="125">
        <f t="shared" si="11"/>
        <v>0</v>
      </c>
      <c r="P107" s="125">
        <f t="shared" si="11"/>
        <v>0</v>
      </c>
      <c r="Q107" s="125">
        <f t="shared" si="11"/>
        <v>0</v>
      </c>
      <c r="R107" s="125">
        <f t="shared" si="11"/>
        <v>0</v>
      </c>
      <c r="S107" s="125">
        <f t="shared" si="11"/>
        <v>0</v>
      </c>
      <c r="T107" s="125">
        <f t="shared" si="11"/>
        <v>0</v>
      </c>
      <c r="U107" s="125">
        <f t="shared" si="11"/>
        <v>0</v>
      </c>
    </row>
    <row r="108" spans="1:21" x14ac:dyDescent="0.35">
      <c r="A108" s="247" t="s">
        <v>108</v>
      </c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248"/>
      <c r="S108" s="248"/>
      <c r="T108" s="248"/>
      <c r="U108" s="106"/>
    </row>
    <row r="109" spans="1:21" ht="71.5" x14ac:dyDescent="0.35">
      <c r="A109" s="25" t="s">
        <v>6</v>
      </c>
      <c r="B109" s="4" t="s">
        <v>32</v>
      </c>
      <c r="C109" s="223" t="s">
        <v>171</v>
      </c>
      <c r="D109" s="224" t="s">
        <v>172</v>
      </c>
      <c r="E109" s="224" t="s">
        <v>173</v>
      </c>
      <c r="F109" s="224" t="s">
        <v>184</v>
      </c>
      <c r="G109" s="224" t="s">
        <v>187</v>
      </c>
      <c r="H109" s="224" t="s">
        <v>186</v>
      </c>
      <c r="I109" s="224" t="s">
        <v>185</v>
      </c>
      <c r="J109" s="224" t="s">
        <v>188</v>
      </c>
      <c r="K109" s="224" t="s">
        <v>174</v>
      </c>
      <c r="L109" s="224" t="s">
        <v>175</v>
      </c>
      <c r="M109" s="224" t="s">
        <v>176</v>
      </c>
      <c r="N109" s="224" t="s">
        <v>177</v>
      </c>
      <c r="O109" s="224" t="s">
        <v>183</v>
      </c>
      <c r="P109" s="224" t="s">
        <v>178</v>
      </c>
      <c r="Q109" s="224" t="s">
        <v>179</v>
      </c>
      <c r="R109" s="224" t="s">
        <v>180</v>
      </c>
      <c r="S109" s="224" t="s">
        <v>181</v>
      </c>
      <c r="T109" s="224" t="s">
        <v>182</v>
      </c>
      <c r="U109" s="101" t="s">
        <v>114</v>
      </c>
    </row>
    <row r="110" spans="1:21" ht="29" x14ac:dyDescent="0.35">
      <c r="A110" s="20" t="s">
        <v>46</v>
      </c>
      <c r="B110" s="46"/>
      <c r="C110" s="110">
        <f>'CHRIS HANI DO &amp; LO'!D110</f>
        <v>0</v>
      </c>
      <c r="D110" s="110">
        <f>ELLIOT!D110</f>
        <v>0</v>
      </c>
      <c r="E110" s="110">
        <f>CALA!D110</f>
        <v>0</v>
      </c>
      <c r="F110" s="110">
        <f>Cofimvaba!D110</f>
        <v>0</v>
      </c>
      <c r="G110" s="110">
        <f>CRADOCK!D110</f>
        <v>0</v>
      </c>
      <c r="H110" s="110">
        <f>ENGCOBO!D110</f>
        <v>0</v>
      </c>
      <c r="I110" s="110">
        <f>Middleburg!D110</f>
        <v>0</v>
      </c>
      <c r="J110" s="110">
        <f>WHITTLESEA!D110</f>
        <v>0</v>
      </c>
      <c r="K110" s="110">
        <f>'Thornhill &amp; Tendergate'!D110</f>
        <v>0</v>
      </c>
      <c r="L110" s="110">
        <f>Indwe!D110</f>
        <v>0</v>
      </c>
      <c r="M110" s="110">
        <f>Ladyfrere!D110</f>
        <v>0</v>
      </c>
      <c r="N110" s="110">
        <f>Tsomo!D110</f>
        <v>0</v>
      </c>
      <c r="O110" s="110">
        <f>'JG  Disctric Office'!D110</f>
        <v>0</v>
      </c>
      <c r="P110" s="110">
        <f>'Aliwal North'!D110</f>
        <v>0</v>
      </c>
      <c r="Q110" s="110">
        <f>Burgesdorp!D110</f>
        <v>0</v>
      </c>
      <c r="R110" s="110">
        <f>Maclear!D110</f>
        <v>0</v>
      </c>
      <c r="S110" s="110">
        <f>'Mt Fletcher'!D110</f>
        <v>0</v>
      </c>
      <c r="T110" s="110">
        <f>'Sterkspriut '!D110</f>
        <v>0</v>
      </c>
      <c r="U110" s="107">
        <f>SUM(C110:T110)</f>
        <v>0</v>
      </c>
    </row>
    <row r="111" spans="1:21" x14ac:dyDescent="0.35">
      <c r="A111" s="84" t="s">
        <v>47</v>
      </c>
      <c r="B111" s="46"/>
      <c r="C111" s="110">
        <f>'CHRIS HANI DO &amp; LO'!D111</f>
        <v>0</v>
      </c>
      <c r="D111" s="110">
        <f>ELLIOT!D111</f>
        <v>0</v>
      </c>
      <c r="E111" s="110">
        <f>CALA!D111</f>
        <v>0</v>
      </c>
      <c r="F111" s="110">
        <f>Cofimvaba!D111</f>
        <v>0</v>
      </c>
      <c r="G111" s="110">
        <f>CRADOCK!D111</f>
        <v>0</v>
      </c>
      <c r="H111" s="110">
        <f>ENGCOBO!D111</f>
        <v>0</v>
      </c>
      <c r="I111" s="110">
        <f>Middleburg!D111</f>
        <v>0</v>
      </c>
      <c r="J111" s="110">
        <f>WHITTLESEA!D111</f>
        <v>0</v>
      </c>
      <c r="K111" s="110">
        <f>'Thornhill &amp; Tendergate'!D111</f>
        <v>0</v>
      </c>
      <c r="L111" s="110">
        <f>Indwe!D111</f>
        <v>0</v>
      </c>
      <c r="M111" s="110">
        <f>Ladyfrere!D111</f>
        <v>0</v>
      </c>
      <c r="N111" s="110">
        <f>Tsomo!D111</f>
        <v>0</v>
      </c>
      <c r="O111" s="110">
        <f>'JG  Disctric Office'!D111</f>
        <v>0</v>
      </c>
      <c r="P111" s="110">
        <f>'Aliwal North'!D111</f>
        <v>0</v>
      </c>
      <c r="Q111" s="110">
        <f>Burgesdorp!D111</f>
        <v>0</v>
      </c>
      <c r="R111" s="110">
        <f>Maclear!D111</f>
        <v>0</v>
      </c>
      <c r="S111" s="110">
        <f>'Mt Fletcher'!D111</f>
        <v>0</v>
      </c>
      <c r="T111" s="110">
        <f>'Sterkspriut '!D111</f>
        <v>0</v>
      </c>
      <c r="U111" s="107">
        <f>SUM(C111:T111)</f>
        <v>0</v>
      </c>
    </row>
    <row r="112" spans="1:21" x14ac:dyDescent="0.35">
      <c r="A112" s="84" t="s">
        <v>16</v>
      </c>
      <c r="B112" s="46"/>
      <c r="C112" s="110">
        <f>'CHRIS HANI DO &amp; LO'!D112</f>
        <v>0</v>
      </c>
      <c r="D112" s="110">
        <f>ELLIOT!D112</f>
        <v>0</v>
      </c>
      <c r="E112" s="110">
        <f>CALA!D112</f>
        <v>0</v>
      </c>
      <c r="F112" s="110">
        <f>Cofimvaba!D112</f>
        <v>0</v>
      </c>
      <c r="G112" s="110">
        <f>CRADOCK!D112</f>
        <v>0</v>
      </c>
      <c r="H112" s="110">
        <f>ENGCOBO!D112</f>
        <v>0</v>
      </c>
      <c r="I112" s="110">
        <f>Middleburg!D112</f>
        <v>0</v>
      </c>
      <c r="J112" s="110">
        <f>WHITTLESEA!D112</f>
        <v>0</v>
      </c>
      <c r="K112" s="110">
        <f>'Thornhill &amp; Tendergate'!D112</f>
        <v>0</v>
      </c>
      <c r="L112" s="110">
        <f>Indwe!D112</f>
        <v>0</v>
      </c>
      <c r="M112" s="110">
        <f>Ladyfrere!D112</f>
        <v>0</v>
      </c>
      <c r="N112" s="110">
        <f>Tsomo!D112</f>
        <v>0</v>
      </c>
      <c r="O112" s="110">
        <f>'JG  Disctric Office'!D112</f>
        <v>0</v>
      </c>
      <c r="P112" s="110">
        <f>'Aliwal North'!D112</f>
        <v>0</v>
      </c>
      <c r="Q112" s="110">
        <f>Burgesdorp!D112</f>
        <v>0</v>
      </c>
      <c r="R112" s="110">
        <f>Maclear!D112</f>
        <v>0</v>
      </c>
      <c r="S112" s="110">
        <f>'Mt Fletcher'!D112</f>
        <v>0</v>
      </c>
      <c r="T112" s="110">
        <f>'Sterkspriut '!D112</f>
        <v>0</v>
      </c>
      <c r="U112" s="107">
        <f>SUM(C112:T112)</f>
        <v>0</v>
      </c>
    </row>
    <row r="113" spans="1:21" x14ac:dyDescent="0.35">
      <c r="A113" s="84" t="s">
        <v>17</v>
      </c>
      <c r="B113" s="46"/>
      <c r="C113" s="110">
        <f>'CHRIS HANI DO &amp; LO'!D113</f>
        <v>0</v>
      </c>
      <c r="D113" s="110">
        <f>ELLIOT!D113</f>
        <v>0</v>
      </c>
      <c r="E113" s="110">
        <f>CALA!D113</f>
        <v>0</v>
      </c>
      <c r="F113" s="110">
        <f>Cofimvaba!D113</f>
        <v>0</v>
      </c>
      <c r="G113" s="110">
        <f>CRADOCK!D113</f>
        <v>0</v>
      </c>
      <c r="H113" s="110">
        <f>ENGCOBO!D113</f>
        <v>0</v>
      </c>
      <c r="I113" s="110">
        <f>Middleburg!D113</f>
        <v>0</v>
      </c>
      <c r="J113" s="110">
        <f>WHITTLESEA!D113</f>
        <v>0</v>
      </c>
      <c r="K113" s="110">
        <f>'Thornhill &amp; Tendergate'!D113</f>
        <v>0</v>
      </c>
      <c r="L113" s="110">
        <f>Indwe!D113</f>
        <v>0</v>
      </c>
      <c r="M113" s="110">
        <f>Ladyfrere!D113</f>
        <v>0</v>
      </c>
      <c r="N113" s="110">
        <f>Tsomo!D113</f>
        <v>0</v>
      </c>
      <c r="O113" s="110">
        <f>'JG  Disctric Office'!D113</f>
        <v>0</v>
      </c>
      <c r="P113" s="110">
        <f>'Aliwal North'!D113</f>
        <v>0</v>
      </c>
      <c r="Q113" s="110">
        <f>Burgesdorp!D113</f>
        <v>0</v>
      </c>
      <c r="R113" s="110">
        <f>Maclear!D113</f>
        <v>0</v>
      </c>
      <c r="S113" s="110">
        <f>'Mt Fletcher'!D113</f>
        <v>0</v>
      </c>
      <c r="T113" s="110">
        <f>'Sterkspriut '!D113</f>
        <v>0</v>
      </c>
      <c r="U113" s="107">
        <f>SUM(C113:T113)</f>
        <v>0</v>
      </c>
    </row>
    <row r="114" spans="1:21" x14ac:dyDescent="0.35">
      <c r="A114" s="84" t="s">
        <v>18</v>
      </c>
      <c r="B114" s="46"/>
      <c r="C114" s="110">
        <f>'CHRIS HANI DO &amp; LO'!D114</f>
        <v>0</v>
      </c>
      <c r="D114" s="110">
        <f>ELLIOT!D114</f>
        <v>0</v>
      </c>
      <c r="E114" s="110">
        <f>CALA!D114</f>
        <v>0</v>
      </c>
      <c r="F114" s="110">
        <f>Cofimvaba!D114</f>
        <v>0</v>
      </c>
      <c r="G114" s="110">
        <f>CRADOCK!D114</f>
        <v>0</v>
      </c>
      <c r="H114" s="110">
        <f>ENGCOBO!D114</f>
        <v>0</v>
      </c>
      <c r="I114" s="110">
        <f>Middleburg!D114</f>
        <v>0</v>
      </c>
      <c r="J114" s="110">
        <f>WHITTLESEA!D114</f>
        <v>0</v>
      </c>
      <c r="K114" s="110">
        <f>'Thornhill &amp; Tendergate'!D114</f>
        <v>0</v>
      </c>
      <c r="L114" s="110">
        <f>Indwe!D114</f>
        <v>0</v>
      </c>
      <c r="M114" s="110">
        <f>Ladyfrere!D114</f>
        <v>0</v>
      </c>
      <c r="N114" s="110">
        <f>Tsomo!D114</f>
        <v>0</v>
      </c>
      <c r="O114" s="110">
        <f>'JG  Disctric Office'!D114</f>
        <v>0</v>
      </c>
      <c r="P114" s="110">
        <f>'Aliwal North'!D114</f>
        <v>0</v>
      </c>
      <c r="Q114" s="110">
        <f>Burgesdorp!D114</f>
        <v>0</v>
      </c>
      <c r="R114" s="110">
        <f>Maclear!D114</f>
        <v>0</v>
      </c>
      <c r="S114" s="110">
        <f>'Mt Fletcher'!D114</f>
        <v>0</v>
      </c>
      <c r="T114" s="110">
        <f>'Sterkspriut '!D114</f>
        <v>0</v>
      </c>
      <c r="U114" s="107">
        <f>SUM(C114:T114)</f>
        <v>0</v>
      </c>
    </row>
    <row r="115" spans="1:21" ht="26" customHeight="1" x14ac:dyDescent="0.35">
      <c r="A115" s="124" t="s">
        <v>100</v>
      </c>
      <c r="B115" s="124"/>
      <c r="C115" s="125">
        <f>SUM(C110:C114)</f>
        <v>0</v>
      </c>
      <c r="D115" s="125">
        <f t="shared" ref="D115:U115" si="12">SUM(D110:D114)</f>
        <v>0</v>
      </c>
      <c r="E115" s="125">
        <f t="shared" si="12"/>
        <v>0</v>
      </c>
      <c r="F115" s="125">
        <f t="shared" si="12"/>
        <v>0</v>
      </c>
      <c r="G115" s="125">
        <f t="shared" si="12"/>
        <v>0</v>
      </c>
      <c r="H115" s="125">
        <f t="shared" si="12"/>
        <v>0</v>
      </c>
      <c r="I115" s="125">
        <f t="shared" si="12"/>
        <v>0</v>
      </c>
      <c r="J115" s="125">
        <f t="shared" si="12"/>
        <v>0</v>
      </c>
      <c r="K115" s="125">
        <f t="shared" si="12"/>
        <v>0</v>
      </c>
      <c r="L115" s="125">
        <f t="shared" si="12"/>
        <v>0</v>
      </c>
      <c r="M115" s="125">
        <f t="shared" si="12"/>
        <v>0</v>
      </c>
      <c r="N115" s="125">
        <f t="shared" si="12"/>
        <v>0</v>
      </c>
      <c r="O115" s="125">
        <f t="shared" si="12"/>
        <v>0</v>
      </c>
      <c r="P115" s="125">
        <f t="shared" si="12"/>
        <v>0</v>
      </c>
      <c r="Q115" s="125">
        <f t="shared" si="12"/>
        <v>0</v>
      </c>
      <c r="R115" s="125">
        <f t="shared" si="12"/>
        <v>0</v>
      </c>
      <c r="S115" s="125">
        <f t="shared" si="12"/>
        <v>0</v>
      </c>
      <c r="T115" s="125">
        <f t="shared" si="12"/>
        <v>0</v>
      </c>
      <c r="U115" s="125">
        <f t="shared" si="12"/>
        <v>0</v>
      </c>
    </row>
    <row r="116" spans="1:21" x14ac:dyDescent="0.35">
      <c r="A116" s="236" t="s">
        <v>102</v>
      </c>
      <c r="B116" s="237"/>
      <c r="C116" s="237"/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7"/>
      <c r="O116" s="237"/>
      <c r="P116" s="237"/>
      <c r="Q116" s="237"/>
      <c r="R116" s="237"/>
      <c r="S116" s="237"/>
      <c r="T116" s="237"/>
      <c r="U116" s="106"/>
    </row>
    <row r="117" spans="1:21" ht="71.5" x14ac:dyDescent="0.35">
      <c r="A117" s="85" t="s">
        <v>6</v>
      </c>
      <c r="B117" s="86" t="s">
        <v>32</v>
      </c>
      <c r="C117" s="223" t="s">
        <v>171</v>
      </c>
      <c r="D117" s="224" t="s">
        <v>172</v>
      </c>
      <c r="E117" s="224" t="s">
        <v>173</v>
      </c>
      <c r="F117" s="224" t="s">
        <v>184</v>
      </c>
      <c r="G117" s="224" t="s">
        <v>187</v>
      </c>
      <c r="H117" s="224" t="s">
        <v>186</v>
      </c>
      <c r="I117" s="224" t="s">
        <v>185</v>
      </c>
      <c r="J117" s="224" t="s">
        <v>188</v>
      </c>
      <c r="K117" s="224" t="s">
        <v>174</v>
      </c>
      <c r="L117" s="224" t="s">
        <v>175</v>
      </c>
      <c r="M117" s="224" t="s">
        <v>176</v>
      </c>
      <c r="N117" s="224" t="s">
        <v>177</v>
      </c>
      <c r="O117" s="224" t="s">
        <v>183</v>
      </c>
      <c r="P117" s="224" t="s">
        <v>178</v>
      </c>
      <c r="Q117" s="224" t="s">
        <v>179</v>
      </c>
      <c r="R117" s="224" t="s">
        <v>180</v>
      </c>
      <c r="S117" s="224" t="s">
        <v>181</v>
      </c>
      <c r="T117" s="224" t="s">
        <v>182</v>
      </c>
      <c r="U117" s="101" t="s">
        <v>114</v>
      </c>
    </row>
    <row r="118" spans="1:21" x14ac:dyDescent="0.35">
      <c r="A118" s="87" t="s">
        <v>75</v>
      </c>
      <c r="B118" s="88"/>
      <c r="C118" s="110">
        <f>'CHRIS HANI DO &amp; LO'!D118</f>
        <v>0</v>
      </c>
      <c r="D118" s="110">
        <f>ELLIOT!D118</f>
        <v>0</v>
      </c>
      <c r="E118" s="110">
        <f>CALA!D118</f>
        <v>0</v>
      </c>
      <c r="F118" s="110">
        <f>Cofimvaba!D118</f>
        <v>0</v>
      </c>
      <c r="G118" s="110">
        <f>CRADOCK!D118</f>
        <v>0</v>
      </c>
      <c r="H118" s="110">
        <f>ENGCOBO!D118</f>
        <v>0</v>
      </c>
      <c r="I118" s="110">
        <f>Middleburg!D118</f>
        <v>0</v>
      </c>
      <c r="J118" s="110">
        <f>WHITTLESEA!D118</f>
        <v>0</v>
      </c>
      <c r="K118" s="110">
        <f>'Thornhill &amp; Tendergate'!D118</f>
        <v>0</v>
      </c>
      <c r="L118" s="110">
        <f>Indwe!D118</f>
        <v>0</v>
      </c>
      <c r="M118" s="110">
        <f>Ladyfrere!D118</f>
        <v>0</v>
      </c>
      <c r="N118" s="110">
        <f>Tsomo!D118</f>
        <v>0</v>
      </c>
      <c r="O118" s="110">
        <f>'JG  Disctric Office'!D118</f>
        <v>0</v>
      </c>
      <c r="P118" s="110">
        <f>'Aliwal North'!D118</f>
        <v>0</v>
      </c>
      <c r="Q118" s="110">
        <f>Burgesdorp!D118</f>
        <v>0</v>
      </c>
      <c r="R118" s="110">
        <f>Maclear!D118</f>
        <v>0</v>
      </c>
      <c r="S118" s="110">
        <f>'Mt Fletcher'!D118</f>
        <v>0</v>
      </c>
      <c r="T118" s="110">
        <f>'Sterkspriut '!D118</f>
        <v>0</v>
      </c>
      <c r="U118" s="107">
        <f>SUM(C118:T118)</f>
        <v>0</v>
      </c>
    </row>
    <row r="119" spans="1:21" x14ac:dyDescent="0.35">
      <c r="A119" s="126" t="s">
        <v>119</v>
      </c>
      <c r="B119" s="111"/>
      <c r="C119" s="127">
        <f>SUM(C118)</f>
        <v>0</v>
      </c>
      <c r="D119" s="127">
        <f t="shared" ref="D119:U119" si="13">SUM(D118)</f>
        <v>0</v>
      </c>
      <c r="E119" s="127">
        <f t="shared" si="13"/>
        <v>0</v>
      </c>
      <c r="F119" s="127">
        <f t="shared" si="13"/>
        <v>0</v>
      </c>
      <c r="G119" s="127">
        <f t="shared" si="13"/>
        <v>0</v>
      </c>
      <c r="H119" s="127">
        <f t="shared" si="13"/>
        <v>0</v>
      </c>
      <c r="I119" s="127">
        <f t="shared" si="13"/>
        <v>0</v>
      </c>
      <c r="J119" s="127">
        <f t="shared" si="13"/>
        <v>0</v>
      </c>
      <c r="K119" s="127">
        <f t="shared" si="13"/>
        <v>0</v>
      </c>
      <c r="L119" s="127">
        <f t="shared" si="13"/>
        <v>0</v>
      </c>
      <c r="M119" s="127">
        <f t="shared" si="13"/>
        <v>0</v>
      </c>
      <c r="N119" s="127">
        <f t="shared" si="13"/>
        <v>0</v>
      </c>
      <c r="O119" s="127">
        <f t="shared" si="13"/>
        <v>0</v>
      </c>
      <c r="P119" s="127">
        <f t="shared" si="13"/>
        <v>0</v>
      </c>
      <c r="Q119" s="127">
        <f t="shared" si="13"/>
        <v>0</v>
      </c>
      <c r="R119" s="127">
        <f t="shared" si="13"/>
        <v>0</v>
      </c>
      <c r="S119" s="127">
        <f t="shared" si="13"/>
        <v>0</v>
      </c>
      <c r="T119" s="127">
        <f t="shared" si="13"/>
        <v>0</v>
      </c>
      <c r="U119" s="127">
        <f t="shared" si="13"/>
        <v>0</v>
      </c>
    </row>
    <row r="120" spans="1:21" x14ac:dyDescent="0.35">
      <c r="A120" s="3"/>
      <c r="B120" s="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06"/>
    </row>
    <row r="121" spans="1:21" x14ac:dyDescent="0.35">
      <c r="A121" s="236" t="s">
        <v>31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237"/>
      <c r="R121" s="237"/>
      <c r="S121" s="237"/>
      <c r="T121" s="237"/>
      <c r="U121" s="106"/>
    </row>
    <row r="122" spans="1:21" ht="71.5" x14ac:dyDescent="0.35">
      <c r="A122" s="5" t="s">
        <v>6</v>
      </c>
      <c r="B122" s="4" t="s">
        <v>32</v>
      </c>
      <c r="C122" s="223" t="s">
        <v>171</v>
      </c>
      <c r="D122" s="224" t="s">
        <v>172</v>
      </c>
      <c r="E122" s="224" t="s">
        <v>173</v>
      </c>
      <c r="F122" s="224" t="s">
        <v>184</v>
      </c>
      <c r="G122" s="224" t="s">
        <v>187</v>
      </c>
      <c r="H122" s="224" t="s">
        <v>186</v>
      </c>
      <c r="I122" s="224" t="s">
        <v>185</v>
      </c>
      <c r="J122" s="224" t="s">
        <v>188</v>
      </c>
      <c r="K122" s="224" t="s">
        <v>174</v>
      </c>
      <c r="L122" s="224" t="s">
        <v>175</v>
      </c>
      <c r="M122" s="224" t="s">
        <v>176</v>
      </c>
      <c r="N122" s="224" t="s">
        <v>177</v>
      </c>
      <c r="O122" s="224" t="s">
        <v>183</v>
      </c>
      <c r="P122" s="224" t="s">
        <v>178</v>
      </c>
      <c r="Q122" s="224" t="s">
        <v>179</v>
      </c>
      <c r="R122" s="224" t="s">
        <v>180</v>
      </c>
      <c r="S122" s="224" t="s">
        <v>181</v>
      </c>
      <c r="T122" s="224" t="s">
        <v>182</v>
      </c>
      <c r="U122" s="101" t="s">
        <v>114</v>
      </c>
    </row>
    <row r="123" spans="1:21" x14ac:dyDescent="0.35">
      <c r="A123" s="3" t="s">
        <v>73</v>
      </c>
      <c r="B123" s="3"/>
      <c r="C123" s="110">
        <f>'CHRIS HANI DO &amp; LO'!D123</f>
        <v>0</v>
      </c>
      <c r="D123" s="110">
        <f>ELLIOT!D123</f>
        <v>0</v>
      </c>
      <c r="E123" s="110">
        <f>CALA!D123</f>
        <v>0</v>
      </c>
      <c r="F123" s="110">
        <f>Cofimvaba!D123</f>
        <v>0</v>
      </c>
      <c r="G123" s="110">
        <f>CRADOCK!D123</f>
        <v>0</v>
      </c>
      <c r="H123" s="110">
        <f>ENGCOBO!D123</f>
        <v>0</v>
      </c>
      <c r="I123" s="110">
        <f>Middleburg!D123</f>
        <v>0</v>
      </c>
      <c r="J123" s="110">
        <f>WHITTLESEA!D123</f>
        <v>0</v>
      </c>
      <c r="K123" s="110">
        <f>'Thornhill &amp; Tendergate'!D123</f>
        <v>0</v>
      </c>
      <c r="L123" s="110">
        <f>Indwe!D123</f>
        <v>0</v>
      </c>
      <c r="M123" s="110">
        <f>Ladyfrere!D123</f>
        <v>0</v>
      </c>
      <c r="N123" s="110">
        <f>Tsomo!D123</f>
        <v>0</v>
      </c>
      <c r="O123" s="110">
        <f>'JG  Disctric Office'!D123</f>
        <v>0</v>
      </c>
      <c r="P123" s="110">
        <f>'Aliwal North'!D123</f>
        <v>0</v>
      </c>
      <c r="Q123" s="110">
        <f>Burgesdorp!D123</f>
        <v>0</v>
      </c>
      <c r="R123" s="110">
        <f>Maclear!D123</f>
        <v>0</v>
      </c>
      <c r="S123" s="110">
        <f>'Mt Fletcher'!D123</f>
        <v>0</v>
      </c>
      <c r="T123" s="110">
        <f>'Sterkspriut '!D123</f>
        <v>0</v>
      </c>
      <c r="U123" s="107">
        <f>SUM(C123:T123)</f>
        <v>0</v>
      </c>
    </row>
    <row r="124" spans="1:21" x14ac:dyDescent="0.35">
      <c r="A124" s="3" t="s">
        <v>70</v>
      </c>
      <c r="B124" s="3"/>
      <c r="C124" s="110">
        <f>'CHRIS HANI DO &amp; LO'!D124</f>
        <v>0</v>
      </c>
      <c r="D124" s="110">
        <f>ELLIOT!D124</f>
        <v>0</v>
      </c>
      <c r="E124" s="110">
        <f>CALA!D124</f>
        <v>0</v>
      </c>
      <c r="F124" s="110">
        <f>Cofimvaba!D124</f>
        <v>0</v>
      </c>
      <c r="G124" s="110">
        <f>CRADOCK!D124</f>
        <v>0</v>
      </c>
      <c r="H124" s="110">
        <f>ENGCOBO!D124</f>
        <v>0</v>
      </c>
      <c r="I124" s="110">
        <f>Middleburg!D124</f>
        <v>0</v>
      </c>
      <c r="J124" s="110">
        <f>WHITTLESEA!D124</f>
        <v>0</v>
      </c>
      <c r="K124" s="110">
        <f>'Thornhill &amp; Tendergate'!D124</f>
        <v>0</v>
      </c>
      <c r="L124" s="110">
        <f>Indwe!D124</f>
        <v>0</v>
      </c>
      <c r="M124" s="110">
        <f>Ladyfrere!D124</f>
        <v>0</v>
      </c>
      <c r="N124" s="110">
        <f>Tsomo!D124</f>
        <v>0</v>
      </c>
      <c r="O124" s="110">
        <f>'JG  Disctric Office'!D124</f>
        <v>0</v>
      </c>
      <c r="P124" s="110">
        <f>'Aliwal North'!D124</f>
        <v>0</v>
      </c>
      <c r="Q124" s="110">
        <f>Burgesdorp!D124</f>
        <v>0</v>
      </c>
      <c r="R124" s="110">
        <f>Maclear!D124</f>
        <v>0</v>
      </c>
      <c r="S124" s="110">
        <f>'Mt Fletcher'!D124</f>
        <v>0</v>
      </c>
      <c r="T124" s="110">
        <f>'Sterkspriut '!D124</f>
        <v>0</v>
      </c>
      <c r="U124" s="107">
        <f>SUM(C124:T124)</f>
        <v>0</v>
      </c>
    </row>
    <row r="125" spans="1:21" x14ac:dyDescent="0.35">
      <c r="A125" s="3" t="s">
        <v>71</v>
      </c>
      <c r="B125" s="103"/>
      <c r="C125" s="110">
        <f>'CHRIS HANI DO &amp; LO'!D125</f>
        <v>0</v>
      </c>
      <c r="D125" s="110">
        <f>ELLIOT!D125</f>
        <v>0</v>
      </c>
      <c r="E125" s="110">
        <f>CALA!D125</f>
        <v>0</v>
      </c>
      <c r="F125" s="110">
        <f>Cofimvaba!D125</f>
        <v>0</v>
      </c>
      <c r="G125" s="110">
        <f>CRADOCK!D125</f>
        <v>0</v>
      </c>
      <c r="H125" s="110">
        <f>ENGCOBO!D125</f>
        <v>0</v>
      </c>
      <c r="I125" s="110">
        <f>Middleburg!D125</f>
        <v>0</v>
      </c>
      <c r="J125" s="110">
        <f>WHITTLESEA!D125</f>
        <v>0</v>
      </c>
      <c r="K125" s="110">
        <f>'Thornhill &amp; Tendergate'!D125</f>
        <v>0</v>
      </c>
      <c r="L125" s="110">
        <f>Indwe!D125</f>
        <v>0</v>
      </c>
      <c r="M125" s="110">
        <f>Ladyfrere!D125</f>
        <v>0</v>
      </c>
      <c r="N125" s="110">
        <f>Tsomo!D125</f>
        <v>0</v>
      </c>
      <c r="O125" s="110">
        <f>'JG  Disctric Office'!D125</f>
        <v>0</v>
      </c>
      <c r="P125" s="110">
        <f>'Aliwal North'!D125</f>
        <v>0</v>
      </c>
      <c r="Q125" s="110">
        <f>Burgesdorp!D125</f>
        <v>0</v>
      </c>
      <c r="R125" s="110">
        <f>Maclear!D125</f>
        <v>0</v>
      </c>
      <c r="S125" s="110">
        <f>'Mt Fletcher'!D125</f>
        <v>0</v>
      </c>
      <c r="T125" s="110">
        <f>'Sterkspriut '!D125</f>
        <v>0</v>
      </c>
      <c r="U125" s="107">
        <f>SUM(C125:T125)</f>
        <v>0</v>
      </c>
    </row>
    <row r="126" spans="1:21" x14ac:dyDescent="0.35">
      <c r="A126" s="128" t="s">
        <v>101</v>
      </c>
      <c r="B126" s="129"/>
      <c r="C126" s="127">
        <f>SUM(C123:C125)</f>
        <v>0</v>
      </c>
      <c r="D126" s="127">
        <f t="shared" ref="D126:U126" si="14">SUM(D123:D125)</f>
        <v>0</v>
      </c>
      <c r="E126" s="127">
        <f t="shared" si="14"/>
        <v>0</v>
      </c>
      <c r="F126" s="127">
        <f t="shared" si="14"/>
        <v>0</v>
      </c>
      <c r="G126" s="127">
        <f t="shared" si="14"/>
        <v>0</v>
      </c>
      <c r="H126" s="127">
        <f t="shared" si="14"/>
        <v>0</v>
      </c>
      <c r="I126" s="127">
        <f t="shared" si="14"/>
        <v>0</v>
      </c>
      <c r="J126" s="127">
        <f t="shared" si="14"/>
        <v>0</v>
      </c>
      <c r="K126" s="127">
        <f t="shared" si="14"/>
        <v>0</v>
      </c>
      <c r="L126" s="127">
        <f t="shared" si="14"/>
        <v>0</v>
      </c>
      <c r="M126" s="127">
        <f t="shared" si="14"/>
        <v>0</v>
      </c>
      <c r="N126" s="127">
        <f t="shared" si="14"/>
        <v>0</v>
      </c>
      <c r="O126" s="127">
        <f t="shared" si="14"/>
        <v>0</v>
      </c>
      <c r="P126" s="127">
        <f t="shared" si="14"/>
        <v>0</v>
      </c>
      <c r="Q126" s="127">
        <f t="shared" si="14"/>
        <v>0</v>
      </c>
      <c r="R126" s="127">
        <f t="shared" si="14"/>
        <v>0</v>
      </c>
      <c r="S126" s="127">
        <f t="shared" si="14"/>
        <v>0</v>
      </c>
      <c r="T126" s="127">
        <f t="shared" si="14"/>
        <v>0</v>
      </c>
      <c r="U126" s="127">
        <f t="shared" si="14"/>
        <v>0</v>
      </c>
    </row>
    <row r="127" spans="1:21" x14ac:dyDescent="0.35">
      <c r="A127" s="236" t="s">
        <v>103</v>
      </c>
      <c r="B127" s="237"/>
      <c r="C127" s="237"/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237"/>
      <c r="Q127" s="237"/>
      <c r="R127" s="237"/>
      <c r="S127" s="237"/>
      <c r="T127" s="237"/>
      <c r="U127" s="106"/>
    </row>
    <row r="128" spans="1:21" ht="71.5" x14ac:dyDescent="0.35">
      <c r="A128" s="5" t="s">
        <v>6</v>
      </c>
      <c r="B128" s="4" t="s">
        <v>32</v>
      </c>
      <c r="C128" s="223" t="s">
        <v>171</v>
      </c>
      <c r="D128" s="224" t="s">
        <v>172</v>
      </c>
      <c r="E128" s="224" t="s">
        <v>173</v>
      </c>
      <c r="F128" s="224" t="s">
        <v>184</v>
      </c>
      <c r="G128" s="224" t="s">
        <v>187</v>
      </c>
      <c r="H128" s="224" t="s">
        <v>186</v>
      </c>
      <c r="I128" s="224" t="s">
        <v>185</v>
      </c>
      <c r="J128" s="224" t="s">
        <v>188</v>
      </c>
      <c r="K128" s="224" t="s">
        <v>174</v>
      </c>
      <c r="L128" s="224" t="s">
        <v>175</v>
      </c>
      <c r="M128" s="224" t="s">
        <v>176</v>
      </c>
      <c r="N128" s="224" t="s">
        <v>177</v>
      </c>
      <c r="O128" s="224" t="s">
        <v>183</v>
      </c>
      <c r="P128" s="224" t="s">
        <v>178</v>
      </c>
      <c r="Q128" s="224" t="s">
        <v>179</v>
      </c>
      <c r="R128" s="224" t="s">
        <v>180</v>
      </c>
      <c r="S128" s="224" t="s">
        <v>181</v>
      </c>
      <c r="T128" s="224" t="s">
        <v>182</v>
      </c>
      <c r="U128" s="101" t="s">
        <v>114</v>
      </c>
    </row>
    <row r="129" spans="1:21" x14ac:dyDescent="0.35">
      <c r="A129" s="3" t="s">
        <v>74</v>
      </c>
      <c r="B129" s="103"/>
      <c r="C129" s="110">
        <f>'CHRIS HANI DO &amp; LO'!D129</f>
        <v>0</v>
      </c>
      <c r="D129" s="110">
        <f>ELLIOT!D129</f>
        <v>0</v>
      </c>
      <c r="E129" s="110">
        <f>CALA!D129</f>
        <v>0</v>
      </c>
      <c r="F129" s="110">
        <f>Cofimvaba!D129</f>
        <v>0</v>
      </c>
      <c r="G129" s="110">
        <f>CRADOCK!D129</f>
        <v>0</v>
      </c>
      <c r="H129" s="110">
        <f>ENGCOBO!D129</f>
        <v>0</v>
      </c>
      <c r="I129" s="110">
        <f>Middleburg!D129</f>
        <v>0</v>
      </c>
      <c r="J129" s="110">
        <f>WHITTLESEA!D129</f>
        <v>0</v>
      </c>
      <c r="K129" s="110">
        <f>'Thornhill &amp; Tendergate'!D129</f>
        <v>0</v>
      </c>
      <c r="L129" s="110">
        <f>Indwe!D129</f>
        <v>0</v>
      </c>
      <c r="M129" s="110">
        <f>Ladyfrere!D129</f>
        <v>0</v>
      </c>
      <c r="N129" s="110">
        <f>Tsomo!D129</f>
        <v>0</v>
      </c>
      <c r="O129" s="110">
        <f>'JG  Disctric Office'!D129</f>
        <v>0</v>
      </c>
      <c r="P129" s="110">
        <f>'Aliwal North'!D129</f>
        <v>0</v>
      </c>
      <c r="Q129" s="110">
        <f>Burgesdorp!D129</f>
        <v>0</v>
      </c>
      <c r="R129" s="110">
        <f>Maclear!D129</f>
        <v>0</v>
      </c>
      <c r="S129" s="110">
        <f>'Mt Fletcher'!D129</f>
        <v>0</v>
      </c>
      <c r="T129" s="110">
        <f>'Sterkspriut '!D129</f>
        <v>0</v>
      </c>
      <c r="U129" s="107">
        <f>SUM(C129:T129)</f>
        <v>0</v>
      </c>
    </row>
    <row r="130" spans="1:21" x14ac:dyDescent="0.35">
      <c r="A130" s="128" t="s">
        <v>104</v>
      </c>
      <c r="B130" s="129"/>
      <c r="C130" s="127">
        <f>SUM(C129)</f>
        <v>0</v>
      </c>
      <c r="D130" s="127">
        <f t="shared" ref="D130:U130" si="15">SUM(D129)</f>
        <v>0</v>
      </c>
      <c r="E130" s="127">
        <f t="shared" si="15"/>
        <v>0</v>
      </c>
      <c r="F130" s="127">
        <f t="shared" si="15"/>
        <v>0</v>
      </c>
      <c r="G130" s="127">
        <f t="shared" si="15"/>
        <v>0</v>
      </c>
      <c r="H130" s="127">
        <f t="shared" si="15"/>
        <v>0</v>
      </c>
      <c r="I130" s="127">
        <f t="shared" si="15"/>
        <v>0</v>
      </c>
      <c r="J130" s="127">
        <f t="shared" si="15"/>
        <v>0</v>
      </c>
      <c r="K130" s="127">
        <f t="shared" si="15"/>
        <v>0</v>
      </c>
      <c r="L130" s="127">
        <f t="shared" si="15"/>
        <v>0</v>
      </c>
      <c r="M130" s="127">
        <f t="shared" si="15"/>
        <v>0</v>
      </c>
      <c r="N130" s="127">
        <f t="shared" si="15"/>
        <v>0</v>
      </c>
      <c r="O130" s="127">
        <f t="shared" si="15"/>
        <v>0</v>
      </c>
      <c r="P130" s="127">
        <f t="shared" si="15"/>
        <v>0</v>
      </c>
      <c r="Q130" s="127">
        <f t="shared" si="15"/>
        <v>0</v>
      </c>
      <c r="R130" s="127">
        <f t="shared" si="15"/>
        <v>0</v>
      </c>
      <c r="S130" s="127">
        <f t="shared" si="15"/>
        <v>0</v>
      </c>
      <c r="T130" s="127">
        <f t="shared" si="15"/>
        <v>0</v>
      </c>
      <c r="U130" s="127">
        <f t="shared" si="15"/>
        <v>0</v>
      </c>
    </row>
    <row r="131" spans="1:21" x14ac:dyDescent="0.35">
      <c r="A131" s="1"/>
      <c r="B131" s="1"/>
      <c r="C131" s="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06"/>
    </row>
    <row r="133" spans="1:21" s="200" customFormat="1" ht="18.5" x14ac:dyDescent="0.45">
      <c r="A133" s="197" t="s">
        <v>118</v>
      </c>
      <c r="B133" s="198"/>
      <c r="C133" s="199">
        <f>C22+C32+C47+C57+C73+C107+C115+C119+C126+C130</f>
        <v>0</v>
      </c>
      <c r="D133" s="199">
        <f t="shared" ref="D133:U133" si="16">D22+D32+D47+D57+D73+D107+D115+D119+D126+D130</f>
        <v>0</v>
      </c>
      <c r="E133" s="199">
        <f t="shared" si="16"/>
        <v>0</v>
      </c>
      <c r="F133" s="199">
        <f t="shared" si="16"/>
        <v>0</v>
      </c>
      <c r="G133" s="199">
        <f t="shared" si="16"/>
        <v>0</v>
      </c>
      <c r="H133" s="199">
        <f t="shared" si="16"/>
        <v>0</v>
      </c>
      <c r="I133" s="199">
        <f t="shared" si="16"/>
        <v>0</v>
      </c>
      <c r="J133" s="199">
        <f t="shared" si="16"/>
        <v>0</v>
      </c>
      <c r="K133" s="199">
        <f t="shared" si="16"/>
        <v>0</v>
      </c>
      <c r="L133" s="199">
        <f t="shared" si="16"/>
        <v>0</v>
      </c>
      <c r="M133" s="199">
        <f t="shared" si="16"/>
        <v>0</v>
      </c>
      <c r="N133" s="199">
        <f t="shared" si="16"/>
        <v>0</v>
      </c>
      <c r="O133" s="199">
        <f t="shared" si="16"/>
        <v>0</v>
      </c>
      <c r="P133" s="199">
        <f t="shared" si="16"/>
        <v>0</v>
      </c>
      <c r="Q133" s="199"/>
      <c r="R133" s="199"/>
      <c r="S133" s="199"/>
      <c r="T133" s="199">
        <f t="shared" si="16"/>
        <v>0</v>
      </c>
      <c r="U133" s="201">
        <f t="shared" si="16"/>
        <v>0</v>
      </c>
    </row>
  </sheetData>
  <sheetProtection algorithmName="SHA-512" hashValue="7JowEBgQAbmfM2GSlhzNmO/U1molGNOFDbjkR1X9HRmBPBz9woeuUq66wX9t6RCFsPpWHOmHglfRuvDYUfMQQA==" saltValue="GGZNj+xRXEuTj24LSiEmXA==" spinCount="100000" sheet="1" objects="1" scenarios="1"/>
  <mergeCells count="10">
    <mergeCell ref="A116:T116"/>
    <mergeCell ref="A121:T121"/>
    <mergeCell ref="A127:T127"/>
    <mergeCell ref="A3:U3"/>
    <mergeCell ref="A1:T1"/>
    <mergeCell ref="A4:B4"/>
    <mergeCell ref="A5:U5"/>
    <mergeCell ref="A59:T59"/>
    <mergeCell ref="A75:T75"/>
    <mergeCell ref="A108:T10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>
    <oddHeader>&amp;LCLUSTER 3: CH &amp; JOE GQABI SUMMARY MONTHLY COSTS</oddHeader>
    <oddFooter>&amp;C&amp;N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4"/>
  <sheetViews>
    <sheetView topLeftCell="A54" zoomScaleNormal="100" workbookViewId="0">
      <selection activeCell="G70" sqref="G70"/>
    </sheetView>
  </sheetViews>
  <sheetFormatPr defaultRowHeight="14.5" x14ac:dyDescent="0.35"/>
  <cols>
    <col min="1" max="1" width="41.08984375" customWidth="1"/>
    <col min="2" max="2" width="12.6328125" customWidth="1"/>
    <col min="3" max="3" width="10.1796875" bestFit="1" customWidth="1"/>
    <col min="4" max="4" width="5.81640625" bestFit="1" customWidth="1"/>
    <col min="5" max="5" width="12.08984375" customWidth="1"/>
    <col min="6" max="6" width="6.81640625" bestFit="1" customWidth="1"/>
    <col min="7" max="7" width="8.6328125" bestFit="1" customWidth="1"/>
    <col min="8" max="8" width="5.453125" bestFit="1" customWidth="1"/>
    <col min="9" max="9" width="5.08984375" bestFit="1" customWidth="1"/>
    <col min="10" max="10" width="8.1796875" bestFit="1" customWidth="1"/>
    <col min="11" max="11" width="5.08984375" customWidth="1"/>
    <col min="12" max="12" width="6.1796875" customWidth="1"/>
    <col min="13" max="13" width="8" customWidth="1"/>
    <col min="14" max="14" width="9.54296875" bestFit="1" customWidth="1"/>
    <col min="15" max="15" width="10.81640625" bestFit="1" customWidth="1"/>
    <col min="16" max="16" width="7.453125" customWidth="1"/>
    <col min="17" max="17" width="9" bestFit="1" customWidth="1"/>
    <col min="18" max="20" width="9" customWidth="1"/>
  </cols>
  <sheetData>
    <row r="1" spans="1:23" ht="15.5" x14ac:dyDescent="0.35">
      <c r="A1" s="239" t="s">
        <v>170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04"/>
      <c r="S1" s="204"/>
      <c r="T1" s="204"/>
    </row>
    <row r="2" spans="1:23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3" s="47" customFormat="1" ht="33" customHeight="1" x14ac:dyDescent="0.35">
      <c r="A3" s="250" t="s">
        <v>66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</row>
    <row r="4" spans="1:23" s="90" customFormat="1" x14ac:dyDescent="0.35">
      <c r="A4" s="240" t="s">
        <v>96</v>
      </c>
      <c r="B4" s="241"/>
      <c r="C4" s="112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225"/>
      <c r="S4" s="225"/>
      <c r="T4" s="225"/>
    </row>
    <row r="5" spans="1:23" ht="28.25" customHeight="1" x14ac:dyDescent="0.35">
      <c r="A5" s="242" t="s">
        <v>110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</row>
    <row r="6" spans="1:23" ht="62" x14ac:dyDescent="0.35">
      <c r="A6" s="25" t="s">
        <v>0</v>
      </c>
      <c r="B6" s="77" t="s">
        <v>32</v>
      </c>
      <c r="C6" s="223" t="s">
        <v>171</v>
      </c>
      <c r="D6" s="224" t="s">
        <v>172</v>
      </c>
      <c r="E6" s="224" t="s">
        <v>173</v>
      </c>
      <c r="F6" s="224" t="s">
        <v>184</v>
      </c>
      <c r="G6" s="224" t="s">
        <v>187</v>
      </c>
      <c r="H6" s="224" t="s">
        <v>186</v>
      </c>
      <c r="I6" s="224" t="s">
        <v>185</v>
      </c>
      <c r="J6" s="224" t="s">
        <v>188</v>
      </c>
      <c r="K6" s="224" t="s">
        <v>174</v>
      </c>
      <c r="L6" s="224" t="s">
        <v>175</v>
      </c>
      <c r="M6" s="224" t="s">
        <v>176</v>
      </c>
      <c r="N6" s="224" t="s">
        <v>177</v>
      </c>
      <c r="O6" s="224" t="s">
        <v>183</v>
      </c>
      <c r="P6" s="224" t="s">
        <v>178</v>
      </c>
      <c r="Q6" s="224" t="s">
        <v>179</v>
      </c>
      <c r="R6" s="226" t="s">
        <v>180</v>
      </c>
      <c r="S6" s="226" t="s">
        <v>181</v>
      </c>
      <c r="T6" s="226" t="s">
        <v>182</v>
      </c>
      <c r="U6" s="101" t="s">
        <v>114</v>
      </c>
    </row>
    <row r="7" spans="1:23" s="118" customFormat="1" x14ac:dyDescent="0.35">
      <c r="A7" s="33" t="s">
        <v>2</v>
      </c>
      <c r="B7" s="36"/>
      <c r="C7" s="117">
        <f>'CHRIS HANI DO &amp; LO'!B7</f>
        <v>7</v>
      </c>
      <c r="D7" s="117">
        <f>ELLIOT!B7</f>
        <v>1</v>
      </c>
      <c r="E7" s="117">
        <f>CALA!B7</f>
        <v>3</v>
      </c>
      <c r="F7" s="117">
        <f>Cofimvaba!B7</f>
        <v>2</v>
      </c>
      <c r="G7" s="117">
        <f>CRADOCK!B7</f>
        <v>2</v>
      </c>
      <c r="H7" s="117">
        <f>ENGCOBO!B7</f>
        <v>3</v>
      </c>
      <c r="I7" s="117">
        <f>Middleburg!B7</f>
        <v>2</v>
      </c>
      <c r="J7" s="117">
        <f>WHITTLESEA!B7</f>
        <v>2</v>
      </c>
      <c r="K7" s="117">
        <f>'Thornhill &amp; Tendergate'!B7</f>
        <v>1</v>
      </c>
      <c r="L7" s="117">
        <f>Indwe!B7</f>
        <v>2</v>
      </c>
      <c r="M7" s="117">
        <f>Ladyfrere!B7</f>
        <v>3</v>
      </c>
      <c r="N7" s="117">
        <f>Tsomo!B7</f>
        <v>2</v>
      </c>
      <c r="O7" s="117">
        <f>'JG  Disctric Office'!B7</f>
        <v>2</v>
      </c>
      <c r="P7" s="117">
        <f>'Aliwal North'!B7</f>
        <v>3</v>
      </c>
      <c r="Q7" s="117">
        <f>Burgesdorp!B7</f>
        <v>2</v>
      </c>
      <c r="R7" s="117">
        <f>Burgesdorp!C7</f>
        <v>0</v>
      </c>
      <c r="S7" s="117">
        <f>Burgesdorp!D7</f>
        <v>0</v>
      </c>
      <c r="T7" s="117">
        <f>Burgesdorp!E7</f>
        <v>0</v>
      </c>
      <c r="U7" s="107">
        <f>SUM(C7:T7)</f>
        <v>37</v>
      </c>
      <c r="V7"/>
      <c r="W7"/>
    </row>
    <row r="8" spans="1:23" s="90" customFormat="1" x14ac:dyDescent="0.35">
      <c r="A8" s="33" t="s">
        <v>80</v>
      </c>
      <c r="B8" s="36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110"/>
      <c r="S8" s="110"/>
      <c r="T8" s="110"/>
      <c r="U8" s="107">
        <f t="shared" ref="U8:U21" si="0">SUM(C8:T8)</f>
        <v>0</v>
      </c>
      <c r="V8"/>
      <c r="W8"/>
    </row>
    <row r="9" spans="1:23" x14ac:dyDescent="0.35">
      <c r="A9" s="11" t="s">
        <v>81</v>
      </c>
      <c r="B9" s="13"/>
      <c r="C9" s="94">
        <f>'CHRIS HANI DO &amp; LO'!F9</f>
        <v>0</v>
      </c>
      <c r="D9" s="94">
        <f>ELLIOT!F9</f>
        <v>0</v>
      </c>
      <c r="E9" s="94">
        <f>CALA!F9</f>
        <v>0</v>
      </c>
      <c r="F9" s="94">
        <f>Cofimvaba!F9</f>
        <v>0</v>
      </c>
      <c r="G9" s="99">
        <f>CRADOCK!F9</f>
        <v>0</v>
      </c>
      <c r="H9" s="99">
        <f>ENGCOBO!F9</f>
        <v>0</v>
      </c>
      <c r="I9" s="99">
        <f>Middleburg!F9</f>
        <v>0</v>
      </c>
      <c r="J9" s="99">
        <f>WHITTLESEA!F9</f>
        <v>0</v>
      </c>
      <c r="K9" s="99">
        <f>'Thornhill &amp; Tendergate'!F9</f>
        <v>0</v>
      </c>
      <c r="L9" s="99">
        <f>Indwe!F9</f>
        <v>0</v>
      </c>
      <c r="M9" s="99">
        <f>Ladyfrere!F9</f>
        <v>0</v>
      </c>
      <c r="N9" s="99">
        <f>Tsomo!F9</f>
        <v>0</v>
      </c>
      <c r="O9" s="99">
        <f>'JG  Disctric Office'!F9</f>
        <v>0</v>
      </c>
      <c r="P9" s="99">
        <f>'Aliwal North'!F9</f>
        <v>0</v>
      </c>
      <c r="Q9" s="99">
        <f>Burgesdorp!F9</f>
        <v>0</v>
      </c>
      <c r="R9" s="110">
        <f>Maclear!F9</f>
        <v>0</v>
      </c>
      <c r="S9" s="110">
        <f>'Mt Fletcher'!F9</f>
        <v>0</v>
      </c>
      <c r="T9" s="110">
        <f>'Sterkspriut '!F9</f>
        <v>0</v>
      </c>
      <c r="U9" s="107">
        <f t="shared" si="0"/>
        <v>0</v>
      </c>
    </row>
    <row r="10" spans="1:23" x14ac:dyDescent="0.35">
      <c r="A10" s="11" t="s">
        <v>76</v>
      </c>
      <c r="B10" s="13"/>
      <c r="C10" s="110">
        <f>'CHRIS HANI DO &amp; LO'!F10</f>
        <v>0</v>
      </c>
      <c r="D10" s="110">
        <f>ELLIOT!F10</f>
        <v>0</v>
      </c>
      <c r="E10" s="110">
        <f>CALA!F10</f>
        <v>0</v>
      </c>
      <c r="F10" s="110">
        <f>Cofimvaba!F10</f>
        <v>0</v>
      </c>
      <c r="G10" s="110">
        <f>CRADOCK!F10</f>
        <v>0</v>
      </c>
      <c r="H10" s="110">
        <f>ENGCOBO!F10</f>
        <v>0</v>
      </c>
      <c r="I10" s="110">
        <f>Middleburg!F10</f>
        <v>0</v>
      </c>
      <c r="J10" s="110">
        <f>WHITTLESEA!F10</f>
        <v>0</v>
      </c>
      <c r="K10" s="110">
        <f>'Thornhill &amp; Tendergate'!F10</f>
        <v>0</v>
      </c>
      <c r="L10" s="110">
        <f>Indwe!F10</f>
        <v>0</v>
      </c>
      <c r="M10" s="110">
        <f>Ladyfrere!F10</f>
        <v>0</v>
      </c>
      <c r="N10" s="110">
        <f>Tsomo!F10</f>
        <v>0</v>
      </c>
      <c r="O10" s="110">
        <f>'JG  Disctric Office'!F10</f>
        <v>0</v>
      </c>
      <c r="P10" s="110">
        <f>'Aliwal North'!F10</f>
        <v>0</v>
      </c>
      <c r="Q10" s="110">
        <f>Burgesdorp!F10</f>
        <v>0</v>
      </c>
      <c r="R10" s="110">
        <f>Maclear!F10</f>
        <v>0</v>
      </c>
      <c r="S10" s="110">
        <f>'Mt Fletcher'!F10</f>
        <v>0</v>
      </c>
      <c r="T10" s="110">
        <f>'Sterkspriut '!F10</f>
        <v>0</v>
      </c>
      <c r="U10" s="107">
        <f t="shared" si="0"/>
        <v>0</v>
      </c>
    </row>
    <row r="11" spans="1:23" x14ac:dyDescent="0.35">
      <c r="A11" s="11" t="s">
        <v>77</v>
      </c>
      <c r="B11" s="13"/>
      <c r="C11" s="110">
        <f>'CHRIS HANI DO &amp; LO'!F11</f>
        <v>0</v>
      </c>
      <c r="D11" s="110">
        <f>ELLIOT!F11</f>
        <v>0</v>
      </c>
      <c r="E11" s="110">
        <f>CALA!F11</f>
        <v>0</v>
      </c>
      <c r="F11" s="110">
        <f>Cofimvaba!F11</f>
        <v>0</v>
      </c>
      <c r="G11" s="110">
        <f>CRADOCK!F11</f>
        <v>0</v>
      </c>
      <c r="H11" s="110">
        <f>ENGCOBO!F11</f>
        <v>0</v>
      </c>
      <c r="I11" s="110">
        <f>Middleburg!F11</f>
        <v>0</v>
      </c>
      <c r="J11" s="110">
        <f>WHITTLESEA!F11</f>
        <v>0</v>
      </c>
      <c r="K11" s="110">
        <f>'Thornhill &amp; Tendergate'!F11</f>
        <v>0</v>
      </c>
      <c r="L11" s="110">
        <f>Indwe!F11</f>
        <v>0</v>
      </c>
      <c r="M11" s="110">
        <f>Ladyfrere!F11</f>
        <v>0</v>
      </c>
      <c r="N11" s="110">
        <f>Tsomo!F11</f>
        <v>0</v>
      </c>
      <c r="O11" s="110">
        <f>'JG  Disctric Office'!F11</f>
        <v>0</v>
      </c>
      <c r="P11" s="110">
        <f>'Aliwal North'!F11</f>
        <v>0</v>
      </c>
      <c r="Q11" s="110">
        <f>Burgesdorp!F11</f>
        <v>0</v>
      </c>
      <c r="R11" s="110">
        <f>Maclear!F11</f>
        <v>0</v>
      </c>
      <c r="S11" s="110">
        <f>'Mt Fletcher'!F11</f>
        <v>0</v>
      </c>
      <c r="T11" s="110">
        <f>'Sterkspriut '!F11</f>
        <v>0</v>
      </c>
      <c r="U11" s="107">
        <f t="shared" si="0"/>
        <v>0</v>
      </c>
    </row>
    <row r="12" spans="1:23" x14ac:dyDescent="0.35">
      <c r="A12" s="11" t="s">
        <v>24</v>
      </c>
      <c r="B12" s="13"/>
      <c r="C12" s="110">
        <f>'CHRIS HANI DO &amp; LO'!F12</f>
        <v>0</v>
      </c>
      <c r="D12" s="110">
        <f>ELLIOT!F12</f>
        <v>0</v>
      </c>
      <c r="E12" s="110">
        <f>CALA!F12</f>
        <v>0</v>
      </c>
      <c r="F12" s="110">
        <f>Cofimvaba!F12</f>
        <v>0</v>
      </c>
      <c r="G12" s="110">
        <f>CRADOCK!F12</f>
        <v>0</v>
      </c>
      <c r="H12" s="110">
        <f>ENGCOBO!F12</f>
        <v>0</v>
      </c>
      <c r="I12" s="110">
        <f>Middleburg!F12</f>
        <v>0</v>
      </c>
      <c r="J12" s="110">
        <f>WHITTLESEA!F12</f>
        <v>0</v>
      </c>
      <c r="K12" s="110">
        <f>'Thornhill &amp; Tendergate'!F12</f>
        <v>0</v>
      </c>
      <c r="L12" s="110">
        <f>Indwe!F12</f>
        <v>0</v>
      </c>
      <c r="M12" s="110">
        <f>Ladyfrere!F12</f>
        <v>0</v>
      </c>
      <c r="N12" s="110">
        <f>Tsomo!F12</f>
        <v>0</v>
      </c>
      <c r="O12" s="110">
        <f>'JG  Disctric Office'!F12</f>
        <v>0</v>
      </c>
      <c r="P12" s="110">
        <f>'Aliwal North'!F12</f>
        <v>0</v>
      </c>
      <c r="Q12" s="110">
        <f>Burgesdorp!F12</f>
        <v>0</v>
      </c>
      <c r="R12" s="110">
        <f>Maclear!F12</f>
        <v>0</v>
      </c>
      <c r="S12" s="110">
        <f>'Mt Fletcher'!F12</f>
        <v>0</v>
      </c>
      <c r="T12" s="110">
        <f>'Sterkspriut '!F12</f>
        <v>0</v>
      </c>
      <c r="U12" s="107">
        <f t="shared" si="0"/>
        <v>0</v>
      </c>
    </row>
    <row r="13" spans="1:23" x14ac:dyDescent="0.35">
      <c r="A13" s="11" t="s">
        <v>25</v>
      </c>
      <c r="B13" s="13"/>
      <c r="C13" s="110">
        <f>'CHRIS HANI DO &amp; LO'!F13</f>
        <v>0</v>
      </c>
      <c r="D13" s="110">
        <f>ELLIOT!F13</f>
        <v>0</v>
      </c>
      <c r="E13" s="110">
        <f>CALA!F13</f>
        <v>0</v>
      </c>
      <c r="F13" s="110">
        <f>Cofimvaba!F13</f>
        <v>0</v>
      </c>
      <c r="G13" s="110">
        <f>CRADOCK!F13</f>
        <v>0</v>
      </c>
      <c r="H13" s="110">
        <f>ENGCOBO!F13</f>
        <v>0</v>
      </c>
      <c r="I13" s="110">
        <f>Middleburg!F13</f>
        <v>0</v>
      </c>
      <c r="J13" s="110">
        <f>WHITTLESEA!F13</f>
        <v>0</v>
      </c>
      <c r="K13" s="110">
        <f>'Thornhill &amp; Tendergate'!F13</f>
        <v>0</v>
      </c>
      <c r="L13" s="110">
        <f>Indwe!F13</f>
        <v>0</v>
      </c>
      <c r="M13" s="110">
        <f>Ladyfrere!F13</f>
        <v>0</v>
      </c>
      <c r="N13" s="110">
        <f>Tsomo!F13</f>
        <v>0</v>
      </c>
      <c r="O13" s="110">
        <f>'JG  Disctric Office'!F13</f>
        <v>0</v>
      </c>
      <c r="P13" s="110">
        <f>'Aliwal North'!F13</f>
        <v>0</v>
      </c>
      <c r="Q13" s="110">
        <f>Burgesdorp!F13</f>
        <v>0</v>
      </c>
      <c r="R13" s="110">
        <f>Maclear!F13</f>
        <v>0</v>
      </c>
      <c r="S13" s="110">
        <f>'Mt Fletcher'!F13</f>
        <v>0</v>
      </c>
      <c r="T13" s="110">
        <f>'Sterkspriut '!F13</f>
        <v>0</v>
      </c>
      <c r="U13" s="107">
        <f t="shared" si="0"/>
        <v>0</v>
      </c>
    </row>
    <row r="14" spans="1:23" x14ac:dyDescent="0.35">
      <c r="A14" s="11" t="s">
        <v>26</v>
      </c>
      <c r="B14" s="13"/>
      <c r="C14" s="110">
        <f>'CHRIS HANI DO &amp; LO'!F14</f>
        <v>0</v>
      </c>
      <c r="D14" s="110">
        <f>ELLIOT!F14</f>
        <v>0</v>
      </c>
      <c r="E14" s="110">
        <f>CALA!F14</f>
        <v>0</v>
      </c>
      <c r="F14" s="110">
        <f>Cofimvaba!F14</f>
        <v>0</v>
      </c>
      <c r="G14" s="110">
        <f>CRADOCK!F14</f>
        <v>0</v>
      </c>
      <c r="H14" s="110">
        <f>ENGCOBO!F14</f>
        <v>0</v>
      </c>
      <c r="I14" s="110">
        <f>Middleburg!F14</f>
        <v>0</v>
      </c>
      <c r="J14" s="110">
        <f>WHITTLESEA!F14</f>
        <v>0</v>
      </c>
      <c r="K14" s="110">
        <f>'Thornhill &amp; Tendergate'!F14</f>
        <v>0</v>
      </c>
      <c r="L14" s="110">
        <f>Indwe!F14</f>
        <v>0</v>
      </c>
      <c r="M14" s="110">
        <f>Ladyfrere!F14</f>
        <v>0</v>
      </c>
      <c r="N14" s="110">
        <f>Tsomo!F14</f>
        <v>0</v>
      </c>
      <c r="O14" s="110">
        <f>'JG  Disctric Office'!F14</f>
        <v>0</v>
      </c>
      <c r="P14" s="110">
        <f>'Aliwal North'!F14</f>
        <v>0</v>
      </c>
      <c r="Q14" s="110">
        <f>Burgesdorp!F14</f>
        <v>0</v>
      </c>
      <c r="R14" s="110">
        <f>Maclear!F14</f>
        <v>0</v>
      </c>
      <c r="S14" s="110">
        <f>'Mt Fletcher'!F14</f>
        <v>0</v>
      </c>
      <c r="T14" s="110">
        <f>'Sterkspriut '!F14</f>
        <v>0</v>
      </c>
      <c r="U14" s="107">
        <f t="shared" si="0"/>
        <v>0</v>
      </c>
    </row>
    <row r="15" spans="1:23" x14ac:dyDescent="0.35">
      <c r="A15" s="11" t="s">
        <v>79</v>
      </c>
      <c r="B15" s="13"/>
      <c r="C15" s="110">
        <f>'CHRIS HANI DO &amp; LO'!F15</f>
        <v>0</v>
      </c>
      <c r="D15" s="110">
        <f>ELLIOT!F15</f>
        <v>0</v>
      </c>
      <c r="E15" s="110">
        <f>CALA!F15</f>
        <v>0</v>
      </c>
      <c r="F15" s="110">
        <f>Cofimvaba!F15</f>
        <v>0</v>
      </c>
      <c r="G15" s="110">
        <f>CRADOCK!F15</f>
        <v>0</v>
      </c>
      <c r="H15" s="110">
        <f>ENGCOBO!F15</f>
        <v>0</v>
      </c>
      <c r="I15" s="110">
        <f>Middleburg!F15</f>
        <v>0</v>
      </c>
      <c r="J15" s="110">
        <f>WHITTLESEA!F15</f>
        <v>0</v>
      </c>
      <c r="K15" s="110">
        <f>'Thornhill &amp; Tendergate'!F15</f>
        <v>0</v>
      </c>
      <c r="L15" s="110">
        <f>Indwe!F15</f>
        <v>0</v>
      </c>
      <c r="M15" s="110">
        <f>Ladyfrere!F15</f>
        <v>0</v>
      </c>
      <c r="N15" s="110">
        <f>Tsomo!F15</f>
        <v>0</v>
      </c>
      <c r="O15" s="110">
        <f>'JG  Disctric Office'!F15</f>
        <v>0</v>
      </c>
      <c r="P15" s="110">
        <f>'Aliwal North'!F15</f>
        <v>0</v>
      </c>
      <c r="Q15" s="110">
        <f>Burgesdorp!F15</f>
        <v>0</v>
      </c>
      <c r="R15" s="110">
        <f>Maclear!F15</f>
        <v>0</v>
      </c>
      <c r="S15" s="110">
        <f>'Mt Fletcher'!F15</f>
        <v>0</v>
      </c>
      <c r="T15" s="110">
        <f>'Sterkspriut '!F15</f>
        <v>0</v>
      </c>
      <c r="U15" s="107">
        <f t="shared" si="0"/>
        <v>0</v>
      </c>
    </row>
    <row r="16" spans="1:23" x14ac:dyDescent="0.35">
      <c r="A16" s="33" t="s">
        <v>82</v>
      </c>
      <c r="B16" s="13"/>
      <c r="C16" s="110">
        <f>'CHRIS HANI DO &amp; LO'!F16</f>
        <v>0</v>
      </c>
      <c r="D16" s="110">
        <f>ELLIOT!F16</f>
        <v>0</v>
      </c>
      <c r="E16" s="110">
        <f>CALA!F16</f>
        <v>0</v>
      </c>
      <c r="F16" s="110">
        <f>Cofimvaba!F16</f>
        <v>0</v>
      </c>
      <c r="G16" s="110">
        <f>CRADOCK!F16</f>
        <v>0</v>
      </c>
      <c r="H16" s="110">
        <f>ENGCOBO!F16</f>
        <v>0</v>
      </c>
      <c r="I16" s="110">
        <f>Middleburg!F16</f>
        <v>0</v>
      </c>
      <c r="J16" s="110">
        <f>WHITTLESEA!F16</f>
        <v>0</v>
      </c>
      <c r="K16" s="110">
        <f>'Thornhill &amp; Tendergate'!F16</f>
        <v>0</v>
      </c>
      <c r="L16" s="110">
        <f>Indwe!F16</f>
        <v>0</v>
      </c>
      <c r="M16" s="110">
        <f>Ladyfrere!F16</f>
        <v>0</v>
      </c>
      <c r="N16" s="110">
        <f>Tsomo!F16</f>
        <v>0</v>
      </c>
      <c r="O16" s="110">
        <f>'JG  Disctric Office'!F16</f>
        <v>0</v>
      </c>
      <c r="P16" s="110">
        <f>'Aliwal North'!F16</f>
        <v>0</v>
      </c>
      <c r="Q16" s="110">
        <f>Burgesdorp!F16</f>
        <v>0</v>
      </c>
      <c r="R16" s="110">
        <f>Maclear!F16</f>
        <v>0</v>
      </c>
      <c r="S16" s="110">
        <f>'Mt Fletcher'!F16</f>
        <v>0</v>
      </c>
      <c r="T16" s="110">
        <f>'Sterkspriut '!F16</f>
        <v>0</v>
      </c>
      <c r="U16" s="107">
        <f t="shared" si="0"/>
        <v>0</v>
      </c>
    </row>
    <row r="17" spans="1:21" x14ac:dyDescent="0.35">
      <c r="A17" s="11" t="s">
        <v>36</v>
      </c>
      <c r="B17" s="13"/>
      <c r="C17" s="110">
        <f>'CHRIS HANI DO &amp; LO'!F17</f>
        <v>0</v>
      </c>
      <c r="D17" s="110">
        <f>ELLIOT!F17</f>
        <v>0</v>
      </c>
      <c r="E17" s="110">
        <f>CALA!F17</f>
        <v>0</v>
      </c>
      <c r="F17" s="110">
        <f>Cofimvaba!F17</f>
        <v>0</v>
      </c>
      <c r="G17" s="110">
        <f>CRADOCK!F17</f>
        <v>0</v>
      </c>
      <c r="H17" s="110">
        <f>ENGCOBO!F17</f>
        <v>0</v>
      </c>
      <c r="I17" s="110">
        <f>Middleburg!F17</f>
        <v>0</v>
      </c>
      <c r="J17" s="110">
        <f>WHITTLESEA!F17</f>
        <v>0</v>
      </c>
      <c r="K17" s="110">
        <f>'Thornhill &amp; Tendergate'!F17</f>
        <v>0</v>
      </c>
      <c r="L17" s="110">
        <f>Indwe!F17</f>
        <v>0</v>
      </c>
      <c r="M17" s="110">
        <f>Ladyfrere!F17</f>
        <v>0</v>
      </c>
      <c r="N17" s="110">
        <f>Tsomo!F17</f>
        <v>0</v>
      </c>
      <c r="O17" s="110">
        <f>'JG  Disctric Office'!F17</f>
        <v>0</v>
      </c>
      <c r="P17" s="110">
        <f>'Aliwal North'!F17</f>
        <v>0</v>
      </c>
      <c r="Q17" s="110">
        <f>Burgesdorp!F17</f>
        <v>0</v>
      </c>
      <c r="R17" s="110">
        <f>Maclear!F17</f>
        <v>0</v>
      </c>
      <c r="S17" s="110">
        <f>'Mt Fletcher'!F17</f>
        <v>0</v>
      </c>
      <c r="T17" s="110">
        <f>'Sterkspriut '!F17</f>
        <v>0</v>
      </c>
      <c r="U17" s="107">
        <f t="shared" si="0"/>
        <v>0</v>
      </c>
    </row>
    <row r="18" spans="1:21" x14ac:dyDescent="0.35">
      <c r="A18" s="11" t="s">
        <v>37</v>
      </c>
      <c r="B18" s="13"/>
      <c r="C18" s="110">
        <f>'CHRIS HANI DO &amp; LO'!F18</f>
        <v>0</v>
      </c>
      <c r="D18" s="110">
        <f>ELLIOT!F18</f>
        <v>0</v>
      </c>
      <c r="E18" s="110">
        <f>CALA!F18</f>
        <v>0</v>
      </c>
      <c r="F18" s="110">
        <f>Cofimvaba!F18</f>
        <v>0</v>
      </c>
      <c r="G18" s="110">
        <f>CRADOCK!F18</f>
        <v>0</v>
      </c>
      <c r="H18" s="110">
        <f>ENGCOBO!F18</f>
        <v>0</v>
      </c>
      <c r="I18" s="110">
        <f>Middleburg!F18</f>
        <v>0</v>
      </c>
      <c r="J18" s="110">
        <f>WHITTLESEA!F18</f>
        <v>0</v>
      </c>
      <c r="K18" s="110">
        <f>'Thornhill &amp; Tendergate'!F18</f>
        <v>0</v>
      </c>
      <c r="L18" s="110">
        <f>Indwe!F18</f>
        <v>0</v>
      </c>
      <c r="M18" s="110">
        <f>Ladyfrere!F18</f>
        <v>0</v>
      </c>
      <c r="N18" s="110">
        <f>Tsomo!F18</f>
        <v>0</v>
      </c>
      <c r="O18" s="110">
        <f>'JG  Disctric Office'!F18</f>
        <v>0</v>
      </c>
      <c r="P18" s="110">
        <f>'Aliwal North'!F18</f>
        <v>0</v>
      </c>
      <c r="Q18" s="110">
        <f>Burgesdorp!F18</f>
        <v>0</v>
      </c>
      <c r="R18" s="110">
        <f>Maclear!F18</f>
        <v>0</v>
      </c>
      <c r="S18" s="110">
        <f>'Mt Fletcher'!F18</f>
        <v>0</v>
      </c>
      <c r="T18" s="110">
        <f>'Sterkspriut '!F18</f>
        <v>0</v>
      </c>
      <c r="U18" s="107">
        <f t="shared" si="0"/>
        <v>0</v>
      </c>
    </row>
    <row r="19" spans="1:21" ht="26" x14ac:dyDescent="0.35">
      <c r="A19" s="11" t="s">
        <v>38</v>
      </c>
      <c r="B19" s="13"/>
      <c r="C19" s="110">
        <f>'CHRIS HANI DO &amp; LO'!F19</f>
        <v>0</v>
      </c>
      <c r="D19" s="110">
        <f>ELLIOT!F19</f>
        <v>0</v>
      </c>
      <c r="E19" s="110">
        <f>CALA!F19</f>
        <v>0</v>
      </c>
      <c r="F19" s="110">
        <f>Cofimvaba!F19</f>
        <v>0</v>
      </c>
      <c r="G19" s="110">
        <f>CRADOCK!F19</f>
        <v>0</v>
      </c>
      <c r="H19" s="110">
        <f>ENGCOBO!F19</f>
        <v>0</v>
      </c>
      <c r="I19" s="110">
        <f>Middleburg!F19</f>
        <v>0</v>
      </c>
      <c r="J19" s="110">
        <f>WHITTLESEA!F19</f>
        <v>0</v>
      </c>
      <c r="K19" s="110">
        <f>'Thornhill &amp; Tendergate'!F19</f>
        <v>0</v>
      </c>
      <c r="L19" s="110">
        <f>Indwe!F19</f>
        <v>0</v>
      </c>
      <c r="M19" s="110">
        <f>Ladyfrere!F19</f>
        <v>0</v>
      </c>
      <c r="N19" s="110">
        <f>Tsomo!F19</f>
        <v>0</v>
      </c>
      <c r="O19" s="110">
        <f>'JG  Disctric Office'!F19</f>
        <v>0</v>
      </c>
      <c r="P19" s="110">
        <f>'Aliwal North'!F19</f>
        <v>0</v>
      </c>
      <c r="Q19" s="110">
        <f>Burgesdorp!F19</f>
        <v>0</v>
      </c>
      <c r="R19" s="110">
        <f>Maclear!F19</f>
        <v>0</v>
      </c>
      <c r="S19" s="110">
        <f>'Mt Fletcher'!F19</f>
        <v>0</v>
      </c>
      <c r="T19" s="110">
        <f>'Sterkspriut '!F19</f>
        <v>0</v>
      </c>
      <c r="U19" s="107">
        <f t="shared" si="0"/>
        <v>0</v>
      </c>
    </row>
    <row r="20" spans="1:21" x14ac:dyDescent="0.35">
      <c r="A20" s="11" t="s">
        <v>23</v>
      </c>
      <c r="B20" s="13"/>
      <c r="C20" s="110">
        <f>'CHRIS HANI DO &amp; LO'!F20</f>
        <v>0</v>
      </c>
      <c r="D20" s="110">
        <f>ELLIOT!F20</f>
        <v>0</v>
      </c>
      <c r="E20" s="110">
        <f>CALA!F20</f>
        <v>0</v>
      </c>
      <c r="F20" s="110">
        <f>Cofimvaba!F20</f>
        <v>0</v>
      </c>
      <c r="G20" s="110">
        <f>CRADOCK!F20</f>
        <v>0</v>
      </c>
      <c r="H20" s="110">
        <f>ENGCOBO!F20</f>
        <v>0</v>
      </c>
      <c r="I20" s="110">
        <f>Middleburg!F20</f>
        <v>0</v>
      </c>
      <c r="J20" s="110">
        <f>WHITTLESEA!F20</f>
        <v>0</v>
      </c>
      <c r="K20" s="110">
        <f>'Thornhill &amp; Tendergate'!F20</f>
        <v>0</v>
      </c>
      <c r="L20" s="110">
        <f>Indwe!F20</f>
        <v>0</v>
      </c>
      <c r="M20" s="110">
        <f>Ladyfrere!F20</f>
        <v>0</v>
      </c>
      <c r="N20" s="110">
        <f>Tsomo!F20</f>
        <v>0</v>
      </c>
      <c r="O20" s="110">
        <f>'JG  Disctric Office'!F20</f>
        <v>0</v>
      </c>
      <c r="P20" s="110">
        <f>'Aliwal North'!F20</f>
        <v>0</v>
      </c>
      <c r="Q20" s="110">
        <f>Burgesdorp!F20</f>
        <v>0</v>
      </c>
      <c r="R20" s="110">
        <f>Maclear!F20</f>
        <v>0</v>
      </c>
      <c r="S20" s="110">
        <f>'Mt Fletcher'!F20</f>
        <v>0</v>
      </c>
      <c r="T20" s="110">
        <f>'Sterkspriut '!F20</f>
        <v>0</v>
      </c>
      <c r="U20" s="107">
        <f t="shared" si="0"/>
        <v>0</v>
      </c>
    </row>
    <row r="21" spans="1:21" ht="26" x14ac:dyDescent="0.35">
      <c r="A21" s="11" t="s">
        <v>78</v>
      </c>
      <c r="B21" s="13"/>
      <c r="C21" s="110">
        <f>'CHRIS HANI DO &amp; LO'!F21</f>
        <v>0</v>
      </c>
      <c r="D21" s="110">
        <f>ELLIOT!F21</f>
        <v>0</v>
      </c>
      <c r="E21" s="110">
        <f>CALA!F21</f>
        <v>0</v>
      </c>
      <c r="F21" s="110">
        <f>Cofimvaba!F21</f>
        <v>0</v>
      </c>
      <c r="G21" s="110">
        <f>CRADOCK!F21</f>
        <v>0</v>
      </c>
      <c r="H21" s="110">
        <f>ENGCOBO!F21</f>
        <v>0</v>
      </c>
      <c r="I21" s="110">
        <f>Middleburg!F21</f>
        <v>0</v>
      </c>
      <c r="J21" s="110">
        <f>WHITTLESEA!F21</f>
        <v>0</v>
      </c>
      <c r="K21" s="110">
        <f>'Thornhill &amp; Tendergate'!F21</f>
        <v>0</v>
      </c>
      <c r="L21" s="110">
        <f>Indwe!F21</f>
        <v>0</v>
      </c>
      <c r="M21" s="110">
        <f>Ladyfrere!F21</f>
        <v>0</v>
      </c>
      <c r="N21" s="110">
        <f>Tsomo!F21</f>
        <v>0</v>
      </c>
      <c r="O21" s="110">
        <f>'JG  Disctric Office'!F21</f>
        <v>0</v>
      </c>
      <c r="P21" s="110">
        <f>'Aliwal North'!F21</f>
        <v>0</v>
      </c>
      <c r="Q21" s="110">
        <f>Burgesdorp!F21</f>
        <v>0</v>
      </c>
      <c r="R21" s="110">
        <f>Maclear!F21</f>
        <v>0</v>
      </c>
      <c r="S21" s="110">
        <f>'Mt Fletcher'!F21</f>
        <v>0</v>
      </c>
      <c r="T21" s="110">
        <f>'Sterkspriut '!F21</f>
        <v>0</v>
      </c>
      <c r="U21" s="107">
        <f t="shared" si="0"/>
        <v>0</v>
      </c>
    </row>
    <row r="22" spans="1:21" s="93" customFormat="1" x14ac:dyDescent="0.35">
      <c r="A22" s="114" t="s">
        <v>109</v>
      </c>
      <c r="B22" s="115"/>
      <c r="C22" s="115">
        <f>SUM(C9:C21)</f>
        <v>0</v>
      </c>
      <c r="D22" s="115">
        <f t="shared" ref="D22:T22" si="1">SUM(D9:D21)</f>
        <v>0</v>
      </c>
      <c r="E22" s="115">
        <f t="shared" si="1"/>
        <v>0</v>
      </c>
      <c r="F22" s="115">
        <f t="shared" si="1"/>
        <v>0</v>
      </c>
      <c r="G22" s="115">
        <f t="shared" si="1"/>
        <v>0</v>
      </c>
      <c r="H22" s="115">
        <f t="shared" si="1"/>
        <v>0</v>
      </c>
      <c r="I22" s="115">
        <f t="shared" si="1"/>
        <v>0</v>
      </c>
      <c r="J22" s="115">
        <f t="shared" si="1"/>
        <v>0</v>
      </c>
      <c r="K22" s="115">
        <f t="shared" si="1"/>
        <v>0</v>
      </c>
      <c r="L22" s="115">
        <f t="shared" si="1"/>
        <v>0</v>
      </c>
      <c r="M22" s="115">
        <f t="shared" si="1"/>
        <v>0</v>
      </c>
      <c r="N22" s="115">
        <f t="shared" si="1"/>
        <v>0</v>
      </c>
      <c r="O22" s="115">
        <f t="shared" si="1"/>
        <v>0</v>
      </c>
      <c r="P22" s="115">
        <f t="shared" si="1"/>
        <v>0</v>
      </c>
      <c r="Q22" s="115">
        <f t="shared" si="1"/>
        <v>0</v>
      </c>
      <c r="R22" s="115">
        <f t="shared" si="1"/>
        <v>0</v>
      </c>
      <c r="S22" s="115">
        <f t="shared" si="1"/>
        <v>0</v>
      </c>
      <c r="T22" s="115">
        <f t="shared" si="1"/>
        <v>0</v>
      </c>
      <c r="U22" s="115">
        <f>SUM(U9:U21)</f>
        <v>0</v>
      </c>
    </row>
    <row r="23" spans="1:21" ht="62.5" x14ac:dyDescent="0.35">
      <c r="A23" s="25" t="s">
        <v>83</v>
      </c>
      <c r="B23" s="74" t="s">
        <v>32</v>
      </c>
      <c r="C23" s="223" t="s">
        <v>171</v>
      </c>
      <c r="D23" s="224" t="s">
        <v>172</v>
      </c>
      <c r="E23" s="224" t="s">
        <v>173</v>
      </c>
      <c r="F23" s="224" t="s">
        <v>184</v>
      </c>
      <c r="G23" s="224" t="s">
        <v>187</v>
      </c>
      <c r="H23" s="224" t="s">
        <v>186</v>
      </c>
      <c r="I23" s="224" t="s">
        <v>185</v>
      </c>
      <c r="J23" s="224" t="s">
        <v>188</v>
      </c>
      <c r="K23" s="224" t="s">
        <v>174</v>
      </c>
      <c r="L23" s="224" t="s">
        <v>175</v>
      </c>
      <c r="M23" s="224" t="s">
        <v>176</v>
      </c>
      <c r="N23" s="224" t="s">
        <v>177</v>
      </c>
      <c r="O23" s="224" t="s">
        <v>183</v>
      </c>
      <c r="P23" s="224" t="s">
        <v>178</v>
      </c>
      <c r="Q23" s="224" t="s">
        <v>179</v>
      </c>
      <c r="R23" s="226" t="s">
        <v>180</v>
      </c>
      <c r="S23" s="226" t="s">
        <v>181</v>
      </c>
      <c r="T23" s="226" t="s">
        <v>182</v>
      </c>
      <c r="U23" s="101" t="s">
        <v>114</v>
      </c>
    </row>
    <row r="24" spans="1:21" s="90" customFormat="1" x14ac:dyDescent="0.35">
      <c r="A24" s="33" t="s">
        <v>87</v>
      </c>
      <c r="B24" s="91"/>
      <c r="C24" s="92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102"/>
      <c r="R24" s="102"/>
      <c r="S24" s="102"/>
      <c r="T24" s="102"/>
      <c r="U24" s="107">
        <f t="shared" ref="U24" si="2">SUM(C24:Q24)</f>
        <v>0</v>
      </c>
    </row>
    <row r="25" spans="1:21" x14ac:dyDescent="0.35">
      <c r="A25" s="11" t="s">
        <v>3</v>
      </c>
      <c r="B25" s="13"/>
      <c r="C25" s="110">
        <f>'CHRIS HANI DO &amp; LO'!F25</f>
        <v>0</v>
      </c>
      <c r="D25" s="110">
        <f>ELLIOT!F25</f>
        <v>0</v>
      </c>
      <c r="E25" s="110">
        <f>CALA!F25</f>
        <v>0</v>
      </c>
      <c r="F25" s="110">
        <f>Cofimvaba!F25</f>
        <v>0</v>
      </c>
      <c r="G25" s="110">
        <f>CRADOCK!F25</f>
        <v>0</v>
      </c>
      <c r="H25" s="110">
        <f>ENGCOBO!F25</f>
        <v>0</v>
      </c>
      <c r="I25" s="110">
        <f>Middleburg!F25</f>
        <v>0</v>
      </c>
      <c r="J25" s="110">
        <f>WHITTLESEA!F25</f>
        <v>0</v>
      </c>
      <c r="K25" s="110">
        <f>'Thornhill &amp; Tendergate'!F25</f>
        <v>0</v>
      </c>
      <c r="L25" s="110">
        <f>Indwe!F25</f>
        <v>0</v>
      </c>
      <c r="M25" s="110">
        <f>Ladyfrere!F25</f>
        <v>0</v>
      </c>
      <c r="N25" s="110">
        <f>Tsomo!F25</f>
        <v>0</v>
      </c>
      <c r="O25" s="110">
        <f>'JG  Disctric Office'!F25</f>
        <v>0</v>
      </c>
      <c r="P25" s="110">
        <f>'Aliwal North'!F25</f>
        <v>0</v>
      </c>
      <c r="Q25" s="110">
        <f>Burgesdorp!F25</f>
        <v>0</v>
      </c>
      <c r="R25" s="110">
        <f>Maclear!F25</f>
        <v>0</v>
      </c>
      <c r="S25" s="110">
        <f>'Mt Fletcher'!F25</f>
        <v>0</v>
      </c>
      <c r="T25" s="110">
        <f>'Sterkspriut '!F25</f>
        <v>0</v>
      </c>
      <c r="U25" s="107">
        <f>SUM(C25:T25)</f>
        <v>0</v>
      </c>
    </row>
    <row r="26" spans="1:21" x14ac:dyDescent="0.35">
      <c r="A26" s="11" t="s">
        <v>84</v>
      </c>
      <c r="B26" s="13"/>
      <c r="C26" s="110">
        <f>'CHRIS HANI DO &amp; LO'!F26</f>
        <v>0</v>
      </c>
      <c r="D26" s="110">
        <f>ELLIOT!F26</f>
        <v>0</v>
      </c>
      <c r="E26" s="110">
        <f>CALA!F26</f>
        <v>0</v>
      </c>
      <c r="F26" s="110">
        <f>Cofimvaba!F26</f>
        <v>0</v>
      </c>
      <c r="G26" s="110">
        <f>CRADOCK!F26</f>
        <v>0</v>
      </c>
      <c r="H26" s="110">
        <f>ENGCOBO!F26</f>
        <v>0</v>
      </c>
      <c r="I26" s="110">
        <f>Middleburg!F26</f>
        <v>0</v>
      </c>
      <c r="J26" s="110">
        <f>WHITTLESEA!F26</f>
        <v>0</v>
      </c>
      <c r="K26" s="110">
        <f>'Thornhill &amp; Tendergate'!F26</f>
        <v>0</v>
      </c>
      <c r="L26" s="110">
        <f>Indwe!F26</f>
        <v>0</v>
      </c>
      <c r="M26" s="110">
        <f>Ladyfrere!F26</f>
        <v>0</v>
      </c>
      <c r="N26" s="110">
        <f>Tsomo!F26</f>
        <v>0</v>
      </c>
      <c r="O26" s="110">
        <f>'JG  Disctric Office'!F26</f>
        <v>0</v>
      </c>
      <c r="P26" s="110">
        <f>'Aliwal North'!F26</f>
        <v>0</v>
      </c>
      <c r="Q26" s="110">
        <f>Burgesdorp!F26</f>
        <v>0</v>
      </c>
      <c r="R26" s="110">
        <f>Maclear!F26</f>
        <v>0</v>
      </c>
      <c r="S26" s="110">
        <f>'Mt Fletcher'!F26</f>
        <v>0</v>
      </c>
      <c r="T26" s="110">
        <f>'Sterkspriut '!F26</f>
        <v>0</v>
      </c>
      <c r="U26" s="107">
        <f t="shared" ref="U26:U31" si="3">SUM(C26:T26)</f>
        <v>0</v>
      </c>
    </row>
    <row r="27" spans="1:21" x14ac:dyDescent="0.35">
      <c r="A27" s="11" t="s">
        <v>85</v>
      </c>
      <c r="B27" s="13"/>
      <c r="C27" s="110">
        <f>'CHRIS HANI DO &amp; LO'!F27</f>
        <v>0</v>
      </c>
      <c r="D27" s="110">
        <f>ELLIOT!F27</f>
        <v>0</v>
      </c>
      <c r="E27" s="110">
        <f>CALA!F27</f>
        <v>0</v>
      </c>
      <c r="F27" s="110">
        <f>Cofimvaba!F27</f>
        <v>0</v>
      </c>
      <c r="G27" s="110">
        <f>CRADOCK!F27</f>
        <v>0</v>
      </c>
      <c r="H27" s="110">
        <f>ENGCOBO!F27</f>
        <v>0</v>
      </c>
      <c r="I27" s="110">
        <f>Middleburg!F27</f>
        <v>0</v>
      </c>
      <c r="J27" s="110">
        <f>WHITTLESEA!F27</f>
        <v>0</v>
      </c>
      <c r="K27" s="110">
        <f>'Thornhill &amp; Tendergate'!F27</f>
        <v>0</v>
      </c>
      <c r="L27" s="110">
        <f>Indwe!F27</f>
        <v>0</v>
      </c>
      <c r="M27" s="110">
        <f>Ladyfrere!F27</f>
        <v>0</v>
      </c>
      <c r="N27" s="110">
        <f>Tsomo!F27</f>
        <v>0</v>
      </c>
      <c r="O27" s="110">
        <f>'JG  Disctric Office'!F27</f>
        <v>0</v>
      </c>
      <c r="P27" s="110">
        <f>'Aliwal North'!F27</f>
        <v>0</v>
      </c>
      <c r="Q27" s="110">
        <f>Burgesdorp!F27</f>
        <v>0</v>
      </c>
      <c r="R27" s="110">
        <f>Maclear!F27</f>
        <v>0</v>
      </c>
      <c r="S27" s="110">
        <f>'Mt Fletcher'!F27</f>
        <v>0</v>
      </c>
      <c r="T27" s="110">
        <f>'Sterkspriut '!F27</f>
        <v>0</v>
      </c>
      <c r="U27" s="107">
        <f t="shared" si="3"/>
        <v>0</v>
      </c>
    </row>
    <row r="28" spans="1:21" x14ac:dyDescent="0.35">
      <c r="A28" s="11" t="s">
        <v>86</v>
      </c>
      <c r="B28" s="13"/>
      <c r="C28" s="110">
        <f>'CHRIS HANI DO &amp; LO'!F28</f>
        <v>0</v>
      </c>
      <c r="D28" s="110">
        <f>ELLIOT!F28</f>
        <v>0</v>
      </c>
      <c r="E28" s="110">
        <f>CALA!F28</f>
        <v>0</v>
      </c>
      <c r="F28" s="110">
        <f>Cofimvaba!F28</f>
        <v>0</v>
      </c>
      <c r="G28" s="110">
        <f>CRADOCK!F28</f>
        <v>0</v>
      </c>
      <c r="H28" s="110">
        <f>ENGCOBO!F28</f>
        <v>0</v>
      </c>
      <c r="I28" s="110">
        <f>Middleburg!F28</f>
        <v>0</v>
      </c>
      <c r="J28" s="110">
        <f>WHITTLESEA!F28</f>
        <v>0</v>
      </c>
      <c r="K28" s="110">
        <f>'Thornhill &amp; Tendergate'!F28</f>
        <v>0</v>
      </c>
      <c r="L28" s="110">
        <f>Indwe!F28</f>
        <v>0</v>
      </c>
      <c r="M28" s="110">
        <f>Ladyfrere!F28</f>
        <v>0</v>
      </c>
      <c r="N28" s="110">
        <f>Tsomo!F28</f>
        <v>0</v>
      </c>
      <c r="O28" s="110">
        <f>'JG  Disctric Office'!F28</f>
        <v>0</v>
      </c>
      <c r="P28" s="110">
        <f>'Aliwal North'!F28</f>
        <v>0</v>
      </c>
      <c r="Q28" s="110">
        <f>Burgesdorp!F28</f>
        <v>0</v>
      </c>
      <c r="R28" s="110">
        <f>Maclear!F28</f>
        <v>0</v>
      </c>
      <c r="S28" s="110">
        <f>'Mt Fletcher'!F28</f>
        <v>0</v>
      </c>
      <c r="T28" s="110">
        <f>'Sterkspriut '!F28</f>
        <v>0</v>
      </c>
      <c r="U28" s="107">
        <f t="shared" si="3"/>
        <v>0</v>
      </c>
    </row>
    <row r="29" spans="1:21" x14ac:dyDescent="0.35">
      <c r="A29" s="11" t="s">
        <v>4</v>
      </c>
      <c r="B29" s="13"/>
      <c r="C29" s="110">
        <f>'CHRIS HANI DO &amp; LO'!F29</f>
        <v>0</v>
      </c>
      <c r="D29" s="110">
        <f>ELLIOT!F29</f>
        <v>0</v>
      </c>
      <c r="E29" s="110">
        <f>CALA!F29</f>
        <v>0</v>
      </c>
      <c r="F29" s="110">
        <f>Cofimvaba!F29</f>
        <v>0</v>
      </c>
      <c r="G29" s="110">
        <f>CRADOCK!F29</f>
        <v>0</v>
      </c>
      <c r="H29" s="110">
        <f>ENGCOBO!F29</f>
        <v>0</v>
      </c>
      <c r="I29" s="110">
        <f>Middleburg!F29</f>
        <v>0</v>
      </c>
      <c r="J29" s="110">
        <f>WHITTLESEA!F29</f>
        <v>0</v>
      </c>
      <c r="K29" s="110">
        <f>'Thornhill &amp; Tendergate'!F29</f>
        <v>0</v>
      </c>
      <c r="L29" s="110">
        <f>Indwe!F29</f>
        <v>0</v>
      </c>
      <c r="M29" s="110">
        <f>Ladyfrere!F29</f>
        <v>0</v>
      </c>
      <c r="N29" s="110">
        <f>Tsomo!F29</f>
        <v>0</v>
      </c>
      <c r="O29" s="110">
        <f>'JG  Disctric Office'!F29</f>
        <v>0</v>
      </c>
      <c r="P29" s="110">
        <f>'Aliwal North'!F29</f>
        <v>0</v>
      </c>
      <c r="Q29" s="110">
        <f>Burgesdorp!F29</f>
        <v>0</v>
      </c>
      <c r="R29" s="110">
        <f>Maclear!F29</f>
        <v>0</v>
      </c>
      <c r="S29" s="110">
        <f>'Mt Fletcher'!F29</f>
        <v>0</v>
      </c>
      <c r="T29" s="110">
        <f>'Sterkspriut '!F29</f>
        <v>0</v>
      </c>
      <c r="U29" s="107">
        <f t="shared" si="3"/>
        <v>0</v>
      </c>
    </row>
    <row r="30" spans="1:21" x14ac:dyDescent="0.35">
      <c r="A30" s="11" t="s">
        <v>5</v>
      </c>
      <c r="B30" s="13"/>
      <c r="C30" s="110">
        <f>'CHRIS HANI DO &amp; LO'!F30</f>
        <v>0</v>
      </c>
      <c r="D30" s="110">
        <f>ELLIOT!F30</f>
        <v>0</v>
      </c>
      <c r="E30" s="110">
        <f>CALA!F30</f>
        <v>0</v>
      </c>
      <c r="F30" s="110">
        <f>Cofimvaba!F30</f>
        <v>0</v>
      </c>
      <c r="G30" s="110">
        <f>CRADOCK!F30</f>
        <v>0</v>
      </c>
      <c r="H30" s="110">
        <f>ENGCOBO!F30</f>
        <v>0</v>
      </c>
      <c r="I30" s="110">
        <f>Middleburg!F30</f>
        <v>0</v>
      </c>
      <c r="J30" s="110">
        <f>WHITTLESEA!F30</f>
        <v>0</v>
      </c>
      <c r="K30" s="110">
        <f>'Thornhill &amp; Tendergate'!F30</f>
        <v>0</v>
      </c>
      <c r="L30" s="110">
        <f>Indwe!F30</f>
        <v>0</v>
      </c>
      <c r="M30" s="110">
        <f>Ladyfrere!F30</f>
        <v>0</v>
      </c>
      <c r="N30" s="110">
        <f>Tsomo!F30</f>
        <v>0</v>
      </c>
      <c r="O30" s="110">
        <f>'JG  Disctric Office'!F30</f>
        <v>0</v>
      </c>
      <c r="P30" s="110">
        <f>'Aliwal North'!F30</f>
        <v>0</v>
      </c>
      <c r="Q30" s="110">
        <f>Burgesdorp!F30</f>
        <v>0</v>
      </c>
      <c r="R30" s="110">
        <f>Maclear!F30</f>
        <v>0</v>
      </c>
      <c r="S30" s="110">
        <f>'Mt Fletcher'!F30</f>
        <v>0</v>
      </c>
      <c r="T30" s="110">
        <f>'Sterkspriut '!F30</f>
        <v>0</v>
      </c>
      <c r="U30" s="107">
        <f t="shared" si="3"/>
        <v>0</v>
      </c>
    </row>
    <row r="31" spans="1:21" x14ac:dyDescent="0.35">
      <c r="A31" s="11" t="s">
        <v>72</v>
      </c>
      <c r="B31" s="13"/>
      <c r="C31" s="110">
        <f>'CHRIS HANI DO &amp; LO'!F31</f>
        <v>0</v>
      </c>
      <c r="D31" s="110">
        <f>ELLIOT!F31</f>
        <v>0</v>
      </c>
      <c r="E31" s="110">
        <f>CALA!F31</f>
        <v>0</v>
      </c>
      <c r="F31" s="110">
        <f>Cofimvaba!F31</f>
        <v>0</v>
      </c>
      <c r="G31" s="110">
        <f>CRADOCK!F31</f>
        <v>0</v>
      </c>
      <c r="H31" s="110">
        <f>ENGCOBO!F31</f>
        <v>0</v>
      </c>
      <c r="I31" s="110">
        <f>Middleburg!F31</f>
        <v>0</v>
      </c>
      <c r="J31" s="110">
        <f>WHITTLESEA!F31</f>
        <v>0</v>
      </c>
      <c r="K31" s="110">
        <f>'Thornhill &amp; Tendergate'!F31</f>
        <v>0</v>
      </c>
      <c r="L31" s="110">
        <f>Indwe!F31</f>
        <v>0</v>
      </c>
      <c r="M31" s="110">
        <f>Ladyfrere!F31</f>
        <v>0</v>
      </c>
      <c r="N31" s="110">
        <f>Tsomo!F31</f>
        <v>0</v>
      </c>
      <c r="O31" s="110">
        <f>'JG  Disctric Office'!F31</f>
        <v>0</v>
      </c>
      <c r="P31" s="110">
        <f>'Aliwal North'!F31</f>
        <v>0</v>
      </c>
      <c r="Q31" s="110">
        <f>Burgesdorp!F31</f>
        <v>0</v>
      </c>
      <c r="R31" s="110">
        <f>Maclear!F31</f>
        <v>0</v>
      </c>
      <c r="S31" s="110">
        <f>'Mt Fletcher'!F31</f>
        <v>0</v>
      </c>
      <c r="T31" s="110">
        <f>'Sterkspriut '!F31</f>
        <v>0</v>
      </c>
      <c r="U31" s="107">
        <f t="shared" si="3"/>
        <v>0</v>
      </c>
    </row>
    <row r="32" spans="1:21" s="93" customFormat="1" x14ac:dyDescent="0.35">
      <c r="A32" s="114" t="s">
        <v>105</v>
      </c>
      <c r="B32" s="115"/>
      <c r="C32" s="115">
        <f t="shared" ref="C32:U32" si="4">SUM(C25:C31)</f>
        <v>0</v>
      </c>
      <c r="D32" s="115">
        <f t="shared" si="4"/>
        <v>0</v>
      </c>
      <c r="E32" s="115">
        <f t="shared" si="4"/>
        <v>0</v>
      </c>
      <c r="F32" s="115">
        <f t="shared" si="4"/>
        <v>0</v>
      </c>
      <c r="G32" s="115">
        <f t="shared" si="4"/>
        <v>0</v>
      </c>
      <c r="H32" s="115">
        <f t="shared" si="4"/>
        <v>0</v>
      </c>
      <c r="I32" s="115">
        <f t="shared" si="4"/>
        <v>0</v>
      </c>
      <c r="J32" s="115">
        <f t="shared" si="4"/>
        <v>0</v>
      </c>
      <c r="K32" s="115">
        <f t="shared" si="4"/>
        <v>0</v>
      </c>
      <c r="L32" s="115">
        <f t="shared" si="4"/>
        <v>0</v>
      </c>
      <c r="M32" s="115">
        <f t="shared" si="4"/>
        <v>0</v>
      </c>
      <c r="N32" s="115">
        <f t="shared" si="4"/>
        <v>0</v>
      </c>
      <c r="O32" s="115">
        <f t="shared" si="4"/>
        <v>0</v>
      </c>
      <c r="P32" s="115">
        <f t="shared" si="4"/>
        <v>0</v>
      </c>
      <c r="Q32" s="115">
        <f t="shared" si="4"/>
        <v>0</v>
      </c>
      <c r="R32" s="115">
        <f t="shared" si="4"/>
        <v>0</v>
      </c>
      <c r="S32" s="115">
        <f t="shared" si="4"/>
        <v>0</v>
      </c>
      <c r="T32" s="115">
        <f t="shared" si="4"/>
        <v>0</v>
      </c>
      <c r="U32" s="115">
        <f t="shared" si="4"/>
        <v>0</v>
      </c>
    </row>
    <row r="33" spans="1:21" s="93" customFormat="1" x14ac:dyDescent="0.35">
      <c r="A33" s="33" t="s">
        <v>95</v>
      </c>
      <c r="B33" s="36"/>
      <c r="C33" s="159">
        <f>'CHRIS HANI DO &amp; LO'!B33</f>
        <v>1</v>
      </c>
      <c r="D33" s="160">
        <f>ELLIOT!B33</f>
        <v>0</v>
      </c>
      <c r="E33" s="161">
        <f>CALA!B33</f>
        <v>0</v>
      </c>
      <c r="F33" s="161">
        <f>Cofimvaba!B33</f>
        <v>0</v>
      </c>
      <c r="G33" s="161">
        <f>CRADOCK!B33</f>
        <v>1</v>
      </c>
      <c r="H33" s="161">
        <f>ENGCOBO!B33</f>
        <v>1</v>
      </c>
      <c r="I33" s="161">
        <f>Middleburg!B33</f>
        <v>0</v>
      </c>
      <c r="J33" s="161">
        <f>WHITTLESEA!B33</f>
        <v>0</v>
      </c>
      <c r="K33" s="161">
        <f>'Thornhill &amp; Tendergate'!B33</f>
        <v>0</v>
      </c>
      <c r="L33" s="161">
        <f>Indwe!B33</f>
        <v>0</v>
      </c>
      <c r="M33" s="161">
        <f>Ladyfrere!B33</f>
        <v>1</v>
      </c>
      <c r="N33" s="161">
        <f>Tsomo!B33</f>
        <v>0</v>
      </c>
      <c r="O33" s="161">
        <f>'JG  Disctric Office'!B33</f>
        <v>1</v>
      </c>
      <c r="P33" s="161">
        <f>'Aliwal North'!B33</f>
        <v>0</v>
      </c>
      <c r="Q33" s="161">
        <f>Burgesdorp!B33</f>
        <v>0</v>
      </c>
      <c r="R33" s="161">
        <f>Maclear!B33</f>
        <v>0</v>
      </c>
      <c r="S33" s="161">
        <f>'Mt Fletcher'!B33</f>
        <v>1</v>
      </c>
      <c r="T33" s="161">
        <f>'Sterkspriut '!B33</f>
        <v>1</v>
      </c>
      <c r="U33" s="116">
        <f>SUM(C33:T33)</f>
        <v>7</v>
      </c>
    </row>
    <row r="34" spans="1:21" x14ac:dyDescent="0.35">
      <c r="A34" s="33" t="s">
        <v>80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07"/>
    </row>
    <row r="35" spans="1:21" x14ac:dyDescent="0.35">
      <c r="A35" s="11" t="s">
        <v>81</v>
      </c>
      <c r="B35" s="13"/>
      <c r="C35" s="13">
        <f>'CHRIS HANI DO &amp; LO'!F35</f>
        <v>0</v>
      </c>
      <c r="D35" s="3">
        <f>ELLIOT!F35</f>
        <v>0</v>
      </c>
      <c r="E35" s="99">
        <f>CALA!F35</f>
        <v>0</v>
      </c>
      <c r="F35" s="99">
        <f>Cofimvaba!F35</f>
        <v>0</v>
      </c>
      <c r="G35" s="99">
        <f>CRADOCK!F35</f>
        <v>0</v>
      </c>
      <c r="H35" s="99">
        <f>ENGCOBO!F35</f>
        <v>0</v>
      </c>
      <c r="I35" s="99">
        <f>Middleburg!F35</f>
        <v>0</v>
      </c>
      <c r="J35" s="99">
        <f>WHITTLESEA!F35</f>
        <v>0</v>
      </c>
      <c r="K35" s="99">
        <f>'Thornhill &amp; Tendergate'!F35</f>
        <v>0</v>
      </c>
      <c r="L35" s="99">
        <f>Indwe!F35</f>
        <v>0</v>
      </c>
      <c r="M35" s="99">
        <f>Ladyfrere!F35</f>
        <v>0</v>
      </c>
      <c r="N35" s="99">
        <f>Tsomo!F35</f>
        <v>0</v>
      </c>
      <c r="O35" s="99">
        <f>'JG  Disctric Office'!F35</f>
        <v>0</v>
      </c>
      <c r="P35" s="99">
        <f>'Aliwal North'!F35</f>
        <v>0</v>
      </c>
      <c r="Q35" s="99">
        <f>Burgesdorp!F35</f>
        <v>0</v>
      </c>
      <c r="R35" s="110">
        <f>Maclear!F35</f>
        <v>0</v>
      </c>
      <c r="S35" s="110">
        <f>'Mt Fletcher'!F35</f>
        <v>0</v>
      </c>
      <c r="T35" s="110">
        <f>'Sterkspriut '!F35</f>
        <v>0</v>
      </c>
      <c r="U35" s="107">
        <f>SUM(C35:T35)</f>
        <v>0</v>
      </c>
    </row>
    <row r="36" spans="1:21" x14ac:dyDescent="0.35">
      <c r="A36" s="11" t="s">
        <v>76</v>
      </c>
      <c r="B36" s="13"/>
      <c r="C36" s="13">
        <f>'CHRIS HANI DO &amp; LO'!F36</f>
        <v>0</v>
      </c>
      <c r="D36" s="3">
        <f>ELLIOT!F36</f>
        <v>0</v>
      </c>
      <c r="E36" s="110">
        <f>CALA!F36</f>
        <v>0</v>
      </c>
      <c r="F36" s="110">
        <f>Cofimvaba!F36</f>
        <v>0</v>
      </c>
      <c r="G36" s="110">
        <f>CRADOCK!F36</f>
        <v>0</v>
      </c>
      <c r="H36" s="110">
        <f>ENGCOBO!F36</f>
        <v>0</v>
      </c>
      <c r="I36" s="110">
        <f>Middleburg!F36</f>
        <v>0</v>
      </c>
      <c r="J36" s="110">
        <f>WHITTLESEA!F36</f>
        <v>0</v>
      </c>
      <c r="K36" s="110">
        <f>'Thornhill &amp; Tendergate'!F36</f>
        <v>0</v>
      </c>
      <c r="L36" s="110">
        <f>Indwe!F36</f>
        <v>0</v>
      </c>
      <c r="M36" s="110">
        <f>Ladyfrere!F36</f>
        <v>0</v>
      </c>
      <c r="N36" s="110">
        <f>Tsomo!F36</f>
        <v>0</v>
      </c>
      <c r="O36" s="110">
        <f>'JG  Disctric Office'!F36</f>
        <v>0</v>
      </c>
      <c r="P36" s="110">
        <f>'Aliwal North'!F36</f>
        <v>0</v>
      </c>
      <c r="Q36" s="110">
        <f>Burgesdorp!F36</f>
        <v>0</v>
      </c>
      <c r="R36" s="110">
        <f>Maclear!F36</f>
        <v>0</v>
      </c>
      <c r="S36" s="110">
        <f>'Mt Fletcher'!F36</f>
        <v>0</v>
      </c>
      <c r="T36" s="110">
        <f>'Sterkspriut '!F36</f>
        <v>0</v>
      </c>
      <c r="U36" s="107">
        <f t="shared" ref="U36:U46" si="5">SUM(C36:T36)</f>
        <v>0</v>
      </c>
    </row>
    <row r="37" spans="1:21" x14ac:dyDescent="0.35">
      <c r="A37" s="11" t="s">
        <v>77</v>
      </c>
      <c r="B37" s="13"/>
      <c r="C37" s="13">
        <f>'CHRIS HANI DO &amp; LO'!F37</f>
        <v>0</v>
      </c>
      <c r="D37" s="3">
        <f>ELLIOT!F37</f>
        <v>0</v>
      </c>
      <c r="E37" s="110">
        <f>CALA!F37</f>
        <v>0</v>
      </c>
      <c r="F37" s="110">
        <f>Cofimvaba!F37</f>
        <v>0</v>
      </c>
      <c r="G37" s="110">
        <f>CRADOCK!F37</f>
        <v>0</v>
      </c>
      <c r="H37" s="110">
        <f>ENGCOBO!F37</f>
        <v>0</v>
      </c>
      <c r="I37" s="110">
        <f>Middleburg!F37</f>
        <v>0</v>
      </c>
      <c r="J37" s="110">
        <f>WHITTLESEA!F37</f>
        <v>0</v>
      </c>
      <c r="K37" s="110">
        <f>'Thornhill &amp; Tendergate'!F37</f>
        <v>0</v>
      </c>
      <c r="L37" s="110">
        <f>Indwe!F37</f>
        <v>0</v>
      </c>
      <c r="M37" s="110">
        <f>Ladyfrere!F37</f>
        <v>0</v>
      </c>
      <c r="N37" s="110">
        <f>Tsomo!F37</f>
        <v>0</v>
      </c>
      <c r="O37" s="110">
        <f>'JG  Disctric Office'!F37</f>
        <v>0</v>
      </c>
      <c r="P37" s="110">
        <f>'Aliwal North'!F37</f>
        <v>0</v>
      </c>
      <c r="Q37" s="110">
        <f>Burgesdorp!F37</f>
        <v>0</v>
      </c>
      <c r="R37" s="110">
        <f>Maclear!F37</f>
        <v>0</v>
      </c>
      <c r="S37" s="110">
        <f>'Mt Fletcher'!F37</f>
        <v>0</v>
      </c>
      <c r="T37" s="110">
        <f>'Sterkspriut '!F37</f>
        <v>0</v>
      </c>
      <c r="U37" s="107">
        <f t="shared" si="5"/>
        <v>0</v>
      </c>
    </row>
    <row r="38" spans="1:21" x14ac:dyDescent="0.35">
      <c r="A38" s="11" t="s">
        <v>24</v>
      </c>
      <c r="B38" s="13"/>
      <c r="C38" s="13">
        <f>'CHRIS HANI DO &amp; LO'!F38</f>
        <v>0</v>
      </c>
      <c r="D38" s="3">
        <f>ELLIOT!F38</f>
        <v>0</v>
      </c>
      <c r="E38" s="110">
        <f>CALA!F38</f>
        <v>0</v>
      </c>
      <c r="F38" s="110">
        <f>Cofimvaba!F38</f>
        <v>0</v>
      </c>
      <c r="G38" s="110">
        <f>CRADOCK!F38</f>
        <v>0</v>
      </c>
      <c r="H38" s="110">
        <f>ENGCOBO!F38</f>
        <v>0</v>
      </c>
      <c r="I38" s="110">
        <f>Middleburg!F38</f>
        <v>0</v>
      </c>
      <c r="J38" s="110">
        <f>WHITTLESEA!F38</f>
        <v>0</v>
      </c>
      <c r="K38" s="110">
        <f>'Thornhill &amp; Tendergate'!F38</f>
        <v>0</v>
      </c>
      <c r="L38" s="110">
        <f>Indwe!F38</f>
        <v>0</v>
      </c>
      <c r="M38" s="110">
        <f>Ladyfrere!F38</f>
        <v>0</v>
      </c>
      <c r="N38" s="110">
        <f>Tsomo!F38</f>
        <v>0</v>
      </c>
      <c r="O38" s="110">
        <f>'JG  Disctric Office'!F38</f>
        <v>0</v>
      </c>
      <c r="P38" s="110">
        <f>'Aliwal North'!F38</f>
        <v>0</v>
      </c>
      <c r="Q38" s="110">
        <f>Burgesdorp!F38</f>
        <v>0</v>
      </c>
      <c r="R38" s="110">
        <f>Maclear!F38</f>
        <v>0</v>
      </c>
      <c r="S38" s="110">
        <f>'Mt Fletcher'!F38</f>
        <v>0</v>
      </c>
      <c r="T38" s="110">
        <f>'Sterkspriut '!F38</f>
        <v>0</v>
      </c>
      <c r="U38" s="107">
        <f t="shared" si="5"/>
        <v>0</v>
      </c>
    </row>
    <row r="39" spans="1:21" x14ac:dyDescent="0.35">
      <c r="A39" s="11" t="s">
        <v>25</v>
      </c>
      <c r="B39" s="13"/>
      <c r="C39" s="13">
        <f>'CHRIS HANI DO &amp; LO'!F39</f>
        <v>0</v>
      </c>
      <c r="D39" s="3">
        <f>ELLIOT!F39</f>
        <v>0</v>
      </c>
      <c r="E39" s="110">
        <f>CALA!F39</f>
        <v>0</v>
      </c>
      <c r="F39" s="110">
        <f>Cofimvaba!F39</f>
        <v>0</v>
      </c>
      <c r="G39" s="110">
        <f>CRADOCK!F39</f>
        <v>0</v>
      </c>
      <c r="H39" s="110">
        <f>ENGCOBO!F39</f>
        <v>0</v>
      </c>
      <c r="I39" s="110">
        <f>Middleburg!F39</f>
        <v>0</v>
      </c>
      <c r="J39" s="110">
        <f>WHITTLESEA!F39</f>
        <v>0</v>
      </c>
      <c r="K39" s="110">
        <f>'Thornhill &amp; Tendergate'!F39</f>
        <v>0</v>
      </c>
      <c r="L39" s="110">
        <f>Indwe!F39</f>
        <v>0</v>
      </c>
      <c r="M39" s="110">
        <f>Ladyfrere!F39</f>
        <v>0</v>
      </c>
      <c r="N39" s="110">
        <f>Tsomo!F39</f>
        <v>0</v>
      </c>
      <c r="O39" s="110">
        <f>'JG  Disctric Office'!F39</f>
        <v>0</v>
      </c>
      <c r="P39" s="110">
        <f>'Aliwal North'!F39</f>
        <v>0</v>
      </c>
      <c r="Q39" s="110">
        <f>Burgesdorp!F39</f>
        <v>0</v>
      </c>
      <c r="R39" s="110">
        <f>Maclear!F39</f>
        <v>0</v>
      </c>
      <c r="S39" s="110">
        <f>'Mt Fletcher'!F39</f>
        <v>0</v>
      </c>
      <c r="T39" s="110">
        <f>'Sterkspriut '!F39</f>
        <v>0</v>
      </c>
      <c r="U39" s="107">
        <f t="shared" si="5"/>
        <v>0</v>
      </c>
    </row>
    <row r="40" spans="1:21" x14ac:dyDescent="0.35">
      <c r="A40" s="11" t="s">
        <v>26</v>
      </c>
      <c r="B40" s="13"/>
      <c r="C40" s="13">
        <f>'CHRIS HANI DO &amp; LO'!F40</f>
        <v>0</v>
      </c>
      <c r="D40" s="3">
        <f>ELLIOT!F40</f>
        <v>0</v>
      </c>
      <c r="E40" s="110">
        <f>CALA!F40</f>
        <v>0</v>
      </c>
      <c r="F40" s="110">
        <f>Cofimvaba!F40</f>
        <v>0</v>
      </c>
      <c r="G40" s="110">
        <f>CRADOCK!F40</f>
        <v>0</v>
      </c>
      <c r="H40" s="110">
        <f>ENGCOBO!F40</f>
        <v>0</v>
      </c>
      <c r="I40" s="110">
        <f>Middleburg!F40</f>
        <v>0</v>
      </c>
      <c r="J40" s="110">
        <f>WHITTLESEA!F40</f>
        <v>0</v>
      </c>
      <c r="K40" s="110">
        <f>'Thornhill &amp; Tendergate'!F40</f>
        <v>0</v>
      </c>
      <c r="L40" s="110">
        <f>Indwe!F40</f>
        <v>0</v>
      </c>
      <c r="M40" s="110">
        <f>Ladyfrere!F40</f>
        <v>0</v>
      </c>
      <c r="N40" s="110">
        <f>Tsomo!F40</f>
        <v>0</v>
      </c>
      <c r="O40" s="110">
        <f>'JG  Disctric Office'!F40</f>
        <v>0</v>
      </c>
      <c r="P40" s="110">
        <f>'Aliwal North'!F40</f>
        <v>0</v>
      </c>
      <c r="Q40" s="110">
        <f>Burgesdorp!F40</f>
        <v>0</v>
      </c>
      <c r="R40" s="110">
        <f>Maclear!F40</f>
        <v>0</v>
      </c>
      <c r="S40" s="110">
        <f>'Mt Fletcher'!F40</f>
        <v>0</v>
      </c>
      <c r="T40" s="110">
        <f>'Sterkspriut '!F40</f>
        <v>0</v>
      </c>
      <c r="U40" s="107">
        <f t="shared" si="5"/>
        <v>0</v>
      </c>
    </row>
    <row r="41" spans="1:21" x14ac:dyDescent="0.35">
      <c r="A41" s="11" t="s">
        <v>79</v>
      </c>
      <c r="B41" s="13"/>
      <c r="C41" s="13">
        <f>'CHRIS HANI DO &amp; LO'!F41</f>
        <v>0</v>
      </c>
      <c r="D41" s="3">
        <f>ELLIOT!F41</f>
        <v>0</v>
      </c>
      <c r="E41" s="110">
        <f>CALA!F41</f>
        <v>0</v>
      </c>
      <c r="F41" s="110">
        <f>Cofimvaba!F41</f>
        <v>0</v>
      </c>
      <c r="G41" s="110">
        <f>CRADOCK!F41</f>
        <v>0</v>
      </c>
      <c r="H41" s="110">
        <f>ENGCOBO!F41</f>
        <v>0</v>
      </c>
      <c r="I41" s="110">
        <f>Middleburg!F41</f>
        <v>0</v>
      </c>
      <c r="J41" s="110">
        <f>WHITTLESEA!F41</f>
        <v>0</v>
      </c>
      <c r="K41" s="110">
        <f>'Thornhill &amp; Tendergate'!F41</f>
        <v>0</v>
      </c>
      <c r="L41" s="110">
        <f>Indwe!F41</f>
        <v>0</v>
      </c>
      <c r="M41" s="110">
        <f>Ladyfrere!F41</f>
        <v>0</v>
      </c>
      <c r="N41" s="110">
        <f>Tsomo!F41</f>
        <v>0</v>
      </c>
      <c r="O41" s="110">
        <f>'JG  Disctric Office'!F41</f>
        <v>0</v>
      </c>
      <c r="P41" s="110">
        <f>'Aliwal North'!F41</f>
        <v>0</v>
      </c>
      <c r="Q41" s="110">
        <f>Burgesdorp!F41</f>
        <v>0</v>
      </c>
      <c r="R41" s="110">
        <f>Maclear!F41</f>
        <v>0</v>
      </c>
      <c r="S41" s="110">
        <f>'Mt Fletcher'!F41</f>
        <v>0</v>
      </c>
      <c r="T41" s="110">
        <f>'Sterkspriut '!F41</f>
        <v>0</v>
      </c>
      <c r="U41" s="107">
        <f t="shared" si="5"/>
        <v>0</v>
      </c>
    </row>
    <row r="42" spans="1:21" x14ac:dyDescent="0.35">
      <c r="A42" s="11" t="s">
        <v>36</v>
      </c>
      <c r="B42" s="13"/>
      <c r="C42" s="13">
        <f>'CHRIS HANI DO &amp; LO'!F42</f>
        <v>0</v>
      </c>
      <c r="D42" s="3">
        <f>ELLIOT!F42</f>
        <v>0</v>
      </c>
      <c r="E42" s="110">
        <f>CALA!F42</f>
        <v>0</v>
      </c>
      <c r="F42" s="110">
        <f>Cofimvaba!F42</f>
        <v>0</v>
      </c>
      <c r="G42" s="110">
        <f>CRADOCK!F42</f>
        <v>0</v>
      </c>
      <c r="H42" s="110">
        <f>ENGCOBO!F42</f>
        <v>0</v>
      </c>
      <c r="I42" s="110">
        <f>Middleburg!F42</f>
        <v>0</v>
      </c>
      <c r="J42" s="110">
        <f>WHITTLESEA!F42</f>
        <v>0</v>
      </c>
      <c r="K42" s="110">
        <f>'Thornhill &amp; Tendergate'!F42</f>
        <v>0</v>
      </c>
      <c r="L42" s="110">
        <f>Indwe!F42</f>
        <v>0</v>
      </c>
      <c r="M42" s="110">
        <f>Ladyfrere!F42</f>
        <v>0</v>
      </c>
      <c r="N42" s="110">
        <f>Tsomo!F42</f>
        <v>0</v>
      </c>
      <c r="O42" s="110">
        <f>'JG  Disctric Office'!F42</f>
        <v>0</v>
      </c>
      <c r="P42" s="110">
        <f>'Aliwal North'!F42</f>
        <v>0</v>
      </c>
      <c r="Q42" s="110">
        <f>Burgesdorp!F42</f>
        <v>0</v>
      </c>
      <c r="R42" s="110">
        <f>Maclear!F42</f>
        <v>0</v>
      </c>
      <c r="S42" s="110">
        <f>'Mt Fletcher'!F42</f>
        <v>0</v>
      </c>
      <c r="T42" s="110">
        <f>'Sterkspriut '!F42</f>
        <v>0</v>
      </c>
      <c r="U42" s="107">
        <f t="shared" si="5"/>
        <v>0</v>
      </c>
    </row>
    <row r="43" spans="1:21" x14ac:dyDescent="0.35">
      <c r="A43" s="11" t="s">
        <v>37</v>
      </c>
      <c r="B43" s="13"/>
      <c r="C43" s="13">
        <f>'CHRIS HANI DO &amp; LO'!F43</f>
        <v>0</v>
      </c>
      <c r="D43" s="3">
        <f>ELLIOT!F43</f>
        <v>0</v>
      </c>
      <c r="E43" s="110">
        <f>CALA!F43</f>
        <v>0</v>
      </c>
      <c r="F43" s="110">
        <f>Cofimvaba!F43</f>
        <v>0</v>
      </c>
      <c r="G43" s="110">
        <f>CRADOCK!F43</f>
        <v>0</v>
      </c>
      <c r="H43" s="110">
        <f>ENGCOBO!F43</f>
        <v>0</v>
      </c>
      <c r="I43" s="110">
        <f>Middleburg!F43</f>
        <v>0</v>
      </c>
      <c r="J43" s="110">
        <f>WHITTLESEA!F43</f>
        <v>0</v>
      </c>
      <c r="K43" s="110">
        <f>'Thornhill &amp; Tendergate'!F43</f>
        <v>0</v>
      </c>
      <c r="L43" s="110">
        <f>Indwe!F43</f>
        <v>0</v>
      </c>
      <c r="M43" s="110">
        <f>Ladyfrere!F43</f>
        <v>0</v>
      </c>
      <c r="N43" s="110">
        <f>Tsomo!F43</f>
        <v>0</v>
      </c>
      <c r="O43" s="110">
        <f>'JG  Disctric Office'!F43</f>
        <v>0</v>
      </c>
      <c r="P43" s="110">
        <f>'Aliwal North'!F43</f>
        <v>0</v>
      </c>
      <c r="Q43" s="110">
        <f>Burgesdorp!F43</f>
        <v>0</v>
      </c>
      <c r="R43" s="110">
        <f>Maclear!F43</f>
        <v>0</v>
      </c>
      <c r="S43" s="110">
        <f>'Mt Fletcher'!F43</f>
        <v>0</v>
      </c>
      <c r="T43" s="110">
        <f>'Sterkspriut '!F43</f>
        <v>0</v>
      </c>
      <c r="U43" s="107">
        <f t="shared" si="5"/>
        <v>0</v>
      </c>
    </row>
    <row r="44" spans="1:21" ht="26" x14ac:dyDescent="0.35">
      <c r="A44" s="11" t="s">
        <v>38</v>
      </c>
      <c r="B44" s="13"/>
      <c r="C44" s="13">
        <f>'CHRIS HANI DO &amp; LO'!F44</f>
        <v>0</v>
      </c>
      <c r="D44" s="3">
        <f>ELLIOT!F44</f>
        <v>0</v>
      </c>
      <c r="E44" s="110">
        <f>CALA!F44</f>
        <v>0</v>
      </c>
      <c r="F44" s="110">
        <f>Cofimvaba!F44</f>
        <v>0</v>
      </c>
      <c r="G44" s="110">
        <f>CRADOCK!F44</f>
        <v>0</v>
      </c>
      <c r="H44" s="110">
        <f>ENGCOBO!F44</f>
        <v>0</v>
      </c>
      <c r="I44" s="110">
        <f>Middleburg!F44</f>
        <v>0</v>
      </c>
      <c r="J44" s="110">
        <f>WHITTLESEA!F44</f>
        <v>0</v>
      </c>
      <c r="K44" s="110">
        <f>'Thornhill &amp; Tendergate'!F44</f>
        <v>0</v>
      </c>
      <c r="L44" s="110">
        <f>Indwe!F44</f>
        <v>0</v>
      </c>
      <c r="M44" s="110">
        <f>Ladyfrere!F44</f>
        <v>0</v>
      </c>
      <c r="N44" s="110">
        <f>Tsomo!F44</f>
        <v>0</v>
      </c>
      <c r="O44" s="110">
        <f>'JG  Disctric Office'!F44</f>
        <v>0</v>
      </c>
      <c r="P44" s="110">
        <f>'Aliwal North'!F44</f>
        <v>0</v>
      </c>
      <c r="Q44" s="110">
        <f>Burgesdorp!F44</f>
        <v>0</v>
      </c>
      <c r="R44" s="110">
        <f>Maclear!F44</f>
        <v>0</v>
      </c>
      <c r="S44" s="110">
        <f>'Mt Fletcher'!F44</f>
        <v>0</v>
      </c>
      <c r="T44" s="110">
        <f>'Sterkspriut '!F44</f>
        <v>0</v>
      </c>
      <c r="U44" s="107">
        <f t="shared" si="5"/>
        <v>0</v>
      </c>
    </row>
    <row r="45" spans="1:21" x14ac:dyDescent="0.35">
      <c r="A45" s="11" t="s">
        <v>23</v>
      </c>
      <c r="B45" s="13"/>
      <c r="C45" s="13">
        <f>'CHRIS HANI DO &amp; LO'!F45</f>
        <v>0</v>
      </c>
      <c r="D45" s="3">
        <f>ELLIOT!F45</f>
        <v>0</v>
      </c>
      <c r="E45" s="110">
        <f>CALA!F45</f>
        <v>0</v>
      </c>
      <c r="F45" s="110">
        <f>Cofimvaba!F45</f>
        <v>0</v>
      </c>
      <c r="G45" s="110">
        <f>CRADOCK!F45</f>
        <v>0</v>
      </c>
      <c r="H45" s="110">
        <f>ENGCOBO!F45</f>
        <v>0</v>
      </c>
      <c r="I45" s="110">
        <f>Middleburg!F45</f>
        <v>0</v>
      </c>
      <c r="J45" s="110">
        <f>WHITTLESEA!F45</f>
        <v>0</v>
      </c>
      <c r="K45" s="110">
        <f>'Thornhill &amp; Tendergate'!F45</f>
        <v>0</v>
      </c>
      <c r="L45" s="110">
        <f>Indwe!F45</f>
        <v>0</v>
      </c>
      <c r="M45" s="110">
        <f>Ladyfrere!F45</f>
        <v>0</v>
      </c>
      <c r="N45" s="110">
        <f>Tsomo!F45</f>
        <v>0</v>
      </c>
      <c r="O45" s="110">
        <f>'JG  Disctric Office'!F45</f>
        <v>0</v>
      </c>
      <c r="P45" s="110">
        <f>'Aliwal North'!F45</f>
        <v>0</v>
      </c>
      <c r="Q45" s="110">
        <f>Burgesdorp!F45</f>
        <v>0</v>
      </c>
      <c r="R45" s="110">
        <f>Maclear!F45</f>
        <v>0</v>
      </c>
      <c r="S45" s="110">
        <f>'Mt Fletcher'!F45</f>
        <v>0</v>
      </c>
      <c r="T45" s="110">
        <f>'Sterkspriut '!F45</f>
        <v>0</v>
      </c>
      <c r="U45" s="107">
        <f t="shared" si="5"/>
        <v>0</v>
      </c>
    </row>
    <row r="46" spans="1:21" s="93" customFormat="1" ht="26" x14ac:dyDescent="0.35">
      <c r="A46" s="11" t="s">
        <v>78</v>
      </c>
      <c r="B46" s="13"/>
      <c r="C46" s="13">
        <f>'CHRIS HANI DO &amp; LO'!F46</f>
        <v>0</v>
      </c>
      <c r="D46" s="3">
        <f>ELLIOT!F46</f>
        <v>0</v>
      </c>
      <c r="E46" s="110">
        <f>CALA!F46</f>
        <v>0</v>
      </c>
      <c r="F46" s="110">
        <f>Cofimvaba!F46</f>
        <v>0</v>
      </c>
      <c r="G46" s="110">
        <f>CRADOCK!F46</f>
        <v>0</v>
      </c>
      <c r="H46" s="110">
        <f>ENGCOBO!F46</f>
        <v>0</v>
      </c>
      <c r="I46" s="110">
        <f>Middleburg!F46</f>
        <v>0</v>
      </c>
      <c r="J46" s="110">
        <f>WHITTLESEA!F46</f>
        <v>0</v>
      </c>
      <c r="K46" s="110">
        <f>'Thornhill &amp; Tendergate'!F46</f>
        <v>0</v>
      </c>
      <c r="L46" s="110">
        <f>Indwe!F46</f>
        <v>0</v>
      </c>
      <c r="M46" s="110">
        <f>Ladyfrere!F46</f>
        <v>0</v>
      </c>
      <c r="N46" s="110">
        <f>Tsomo!F46</f>
        <v>0</v>
      </c>
      <c r="O46" s="110">
        <f>'JG  Disctric Office'!F46</f>
        <v>0</v>
      </c>
      <c r="P46" s="110">
        <f>'Aliwal North'!F46</f>
        <v>0</v>
      </c>
      <c r="Q46" s="110">
        <f>Burgesdorp!F46</f>
        <v>0</v>
      </c>
      <c r="R46" s="110">
        <f>Maclear!F46</f>
        <v>0</v>
      </c>
      <c r="S46" s="110">
        <f>'Mt Fletcher'!F46</f>
        <v>0</v>
      </c>
      <c r="T46" s="110">
        <f>'Sterkspriut '!F46</f>
        <v>0</v>
      </c>
      <c r="U46" s="107">
        <f t="shared" si="5"/>
        <v>0</v>
      </c>
    </row>
    <row r="47" spans="1:21" s="93" customFormat="1" x14ac:dyDescent="0.35">
      <c r="A47" s="114" t="s">
        <v>106</v>
      </c>
      <c r="B47" s="115"/>
      <c r="C47" s="115">
        <f>SUM(C35:C46)</f>
        <v>0</v>
      </c>
      <c r="D47" s="115">
        <f t="shared" ref="D47:U47" si="6">SUM(D35:D46)</f>
        <v>0</v>
      </c>
      <c r="E47" s="115">
        <f t="shared" si="6"/>
        <v>0</v>
      </c>
      <c r="F47" s="115">
        <f t="shared" si="6"/>
        <v>0</v>
      </c>
      <c r="G47" s="115">
        <f t="shared" si="6"/>
        <v>0</v>
      </c>
      <c r="H47" s="115">
        <f t="shared" si="6"/>
        <v>0</v>
      </c>
      <c r="I47" s="115">
        <f t="shared" si="6"/>
        <v>0</v>
      </c>
      <c r="J47" s="115">
        <f t="shared" si="6"/>
        <v>0</v>
      </c>
      <c r="K47" s="115">
        <f t="shared" si="6"/>
        <v>0</v>
      </c>
      <c r="L47" s="115">
        <f t="shared" si="6"/>
        <v>0</v>
      </c>
      <c r="M47" s="115">
        <f t="shared" si="6"/>
        <v>0</v>
      </c>
      <c r="N47" s="115">
        <f t="shared" si="6"/>
        <v>0</v>
      </c>
      <c r="O47" s="115">
        <f t="shared" si="6"/>
        <v>0</v>
      </c>
      <c r="P47" s="115">
        <f t="shared" si="6"/>
        <v>0</v>
      </c>
      <c r="Q47" s="115">
        <f t="shared" si="6"/>
        <v>0</v>
      </c>
      <c r="R47" s="115">
        <f t="shared" si="6"/>
        <v>0</v>
      </c>
      <c r="S47" s="115">
        <f t="shared" si="6"/>
        <v>0</v>
      </c>
      <c r="T47" s="115">
        <f t="shared" si="6"/>
        <v>0</v>
      </c>
      <c r="U47" s="115">
        <f t="shared" si="6"/>
        <v>0</v>
      </c>
    </row>
    <row r="48" spans="1:21" ht="62.5" x14ac:dyDescent="0.35">
      <c r="A48" s="25" t="s">
        <v>83</v>
      </c>
      <c r="B48" s="74" t="s">
        <v>32</v>
      </c>
      <c r="C48" s="223" t="s">
        <v>171</v>
      </c>
      <c r="D48" s="224" t="s">
        <v>172</v>
      </c>
      <c r="E48" s="224" t="s">
        <v>173</v>
      </c>
      <c r="F48" s="224" t="s">
        <v>184</v>
      </c>
      <c r="G48" s="224" t="s">
        <v>187</v>
      </c>
      <c r="H48" s="224" t="s">
        <v>186</v>
      </c>
      <c r="I48" s="224" t="s">
        <v>185</v>
      </c>
      <c r="J48" s="224" t="s">
        <v>188</v>
      </c>
      <c r="K48" s="224" t="s">
        <v>174</v>
      </c>
      <c r="L48" s="224" t="s">
        <v>175</v>
      </c>
      <c r="M48" s="224" t="s">
        <v>176</v>
      </c>
      <c r="N48" s="224" t="s">
        <v>177</v>
      </c>
      <c r="O48" s="224" t="s">
        <v>183</v>
      </c>
      <c r="P48" s="224" t="s">
        <v>178</v>
      </c>
      <c r="Q48" s="224" t="s">
        <v>179</v>
      </c>
      <c r="R48" s="226" t="s">
        <v>180</v>
      </c>
      <c r="S48" s="226" t="s">
        <v>181</v>
      </c>
      <c r="T48" s="226" t="s">
        <v>182</v>
      </c>
      <c r="U48" s="101" t="s">
        <v>114</v>
      </c>
    </row>
    <row r="49" spans="1:21" x14ac:dyDescent="0.35">
      <c r="A49" s="33" t="s">
        <v>87</v>
      </c>
      <c r="B49" s="13"/>
      <c r="C49" s="13">
        <f>'CHRIS HANI DO &amp; LO'!F49</f>
        <v>0</v>
      </c>
      <c r="D49" s="3">
        <f>ELLIOT!F49</f>
        <v>0</v>
      </c>
      <c r="E49" s="110">
        <f>CALA!F49</f>
        <v>0</v>
      </c>
      <c r="F49" s="110">
        <f>Cofimvaba!F49</f>
        <v>0</v>
      </c>
      <c r="G49" s="110">
        <f>CRADOCK!F49</f>
        <v>0</v>
      </c>
      <c r="H49" s="110">
        <f>ENGCOBO!F49</f>
        <v>0</v>
      </c>
      <c r="I49" s="110">
        <f>Middleburg!F49</f>
        <v>0</v>
      </c>
      <c r="J49" s="110">
        <f>WHITTLESEA!F49</f>
        <v>0</v>
      </c>
      <c r="K49" s="110">
        <f>'Thornhill &amp; Tendergate'!F49</f>
        <v>0</v>
      </c>
      <c r="L49" s="110">
        <f>Indwe!F49</f>
        <v>0</v>
      </c>
      <c r="M49" s="110">
        <f>Ladyfrere!F49</f>
        <v>0</v>
      </c>
      <c r="N49" s="110">
        <f>Tsomo!F49</f>
        <v>0</v>
      </c>
      <c r="O49" s="110">
        <f>'JG  Disctric Office'!F49</f>
        <v>0</v>
      </c>
      <c r="P49" s="110">
        <f>'Aliwal North'!F49</f>
        <v>0</v>
      </c>
      <c r="Q49" s="110">
        <f>Burgesdorp!F49</f>
        <v>0</v>
      </c>
      <c r="R49" s="110">
        <f>Maclear!F49</f>
        <v>0</v>
      </c>
      <c r="S49" s="110">
        <f>'Mt Fletcher'!F49</f>
        <v>0</v>
      </c>
      <c r="T49" s="110">
        <f>'Sterkspriut '!F49</f>
        <v>0</v>
      </c>
      <c r="U49" s="107">
        <f>SUM(C49:T49)</f>
        <v>0</v>
      </c>
    </row>
    <row r="50" spans="1:21" x14ac:dyDescent="0.35">
      <c r="A50" s="11" t="s">
        <v>3</v>
      </c>
      <c r="B50" s="13"/>
      <c r="C50" s="13">
        <f>'CHRIS HANI DO &amp; LO'!F50</f>
        <v>0</v>
      </c>
      <c r="D50" s="3">
        <f>ELLIOT!F50</f>
        <v>0</v>
      </c>
      <c r="E50" s="110">
        <f>CALA!F50</f>
        <v>0</v>
      </c>
      <c r="F50" s="110">
        <f>Cofimvaba!F50</f>
        <v>0</v>
      </c>
      <c r="G50" s="110">
        <f>CRADOCK!F50</f>
        <v>0</v>
      </c>
      <c r="H50" s="110">
        <f>ENGCOBO!F50</f>
        <v>0</v>
      </c>
      <c r="I50" s="110">
        <f>Middleburg!F50</f>
        <v>0</v>
      </c>
      <c r="J50" s="110">
        <f>WHITTLESEA!F50</f>
        <v>0</v>
      </c>
      <c r="K50" s="110">
        <f>'Thornhill &amp; Tendergate'!F50</f>
        <v>0</v>
      </c>
      <c r="L50" s="110">
        <f>Indwe!F50</f>
        <v>0</v>
      </c>
      <c r="M50" s="110">
        <f>Ladyfrere!F50</f>
        <v>0</v>
      </c>
      <c r="N50" s="110">
        <f>Tsomo!F50</f>
        <v>0</v>
      </c>
      <c r="O50" s="110">
        <f>'JG  Disctric Office'!F50</f>
        <v>0</v>
      </c>
      <c r="P50" s="110">
        <f>'Aliwal North'!F50</f>
        <v>0</v>
      </c>
      <c r="Q50" s="110">
        <f>Burgesdorp!F50</f>
        <v>0</v>
      </c>
      <c r="R50" s="110">
        <f>Maclear!F50</f>
        <v>0</v>
      </c>
      <c r="S50" s="110">
        <f>'Mt Fletcher'!F50</f>
        <v>0</v>
      </c>
      <c r="T50" s="110">
        <f>'Sterkspriut '!F50</f>
        <v>0</v>
      </c>
      <c r="U50" s="107">
        <f t="shared" ref="U50:U56" si="7">SUM(C50:T50)</f>
        <v>0</v>
      </c>
    </row>
    <row r="51" spans="1:21" x14ac:dyDescent="0.35">
      <c r="A51" s="11" t="s">
        <v>84</v>
      </c>
      <c r="B51" s="13"/>
      <c r="C51" s="13">
        <f>'CHRIS HANI DO &amp; LO'!F51</f>
        <v>0</v>
      </c>
      <c r="D51" s="3">
        <f>ELLIOT!F51</f>
        <v>0</v>
      </c>
      <c r="E51" s="110">
        <f>CALA!F51</f>
        <v>0</v>
      </c>
      <c r="F51" s="110">
        <f>Cofimvaba!F51</f>
        <v>0</v>
      </c>
      <c r="G51" s="110">
        <f>CRADOCK!F51</f>
        <v>0</v>
      </c>
      <c r="H51" s="110">
        <f>ENGCOBO!F51</f>
        <v>0</v>
      </c>
      <c r="I51" s="110">
        <f>Middleburg!F51</f>
        <v>0</v>
      </c>
      <c r="J51" s="110">
        <f>WHITTLESEA!F51</f>
        <v>0</v>
      </c>
      <c r="K51" s="110">
        <f>'Thornhill &amp; Tendergate'!F51</f>
        <v>0</v>
      </c>
      <c r="L51" s="110">
        <f>Indwe!F51</f>
        <v>0</v>
      </c>
      <c r="M51" s="110">
        <f>Ladyfrere!F51</f>
        <v>0</v>
      </c>
      <c r="N51" s="110">
        <f>Tsomo!F51</f>
        <v>0</v>
      </c>
      <c r="O51" s="110">
        <f>'JG  Disctric Office'!F51</f>
        <v>0</v>
      </c>
      <c r="P51" s="110">
        <f>'Aliwal North'!F51</f>
        <v>0</v>
      </c>
      <c r="Q51" s="110">
        <f>Burgesdorp!F51</f>
        <v>0</v>
      </c>
      <c r="R51" s="110">
        <f>Maclear!F51</f>
        <v>0</v>
      </c>
      <c r="S51" s="110">
        <f>'Mt Fletcher'!F51</f>
        <v>0</v>
      </c>
      <c r="T51" s="110">
        <f>'Sterkspriut '!F51</f>
        <v>0</v>
      </c>
      <c r="U51" s="107">
        <f t="shared" si="7"/>
        <v>0</v>
      </c>
    </row>
    <row r="52" spans="1:21" x14ac:dyDescent="0.35">
      <c r="A52" s="11" t="s">
        <v>85</v>
      </c>
      <c r="B52" s="13"/>
      <c r="C52" s="13">
        <f>'CHRIS HANI DO &amp; LO'!F52</f>
        <v>0</v>
      </c>
      <c r="D52" s="3">
        <f>ELLIOT!F52</f>
        <v>0</v>
      </c>
      <c r="E52" s="110">
        <f>CALA!F52</f>
        <v>0</v>
      </c>
      <c r="F52" s="110">
        <f>Cofimvaba!F52</f>
        <v>0</v>
      </c>
      <c r="G52" s="110">
        <f>CRADOCK!F52</f>
        <v>0</v>
      </c>
      <c r="H52" s="110">
        <f>ENGCOBO!F52</f>
        <v>0</v>
      </c>
      <c r="I52" s="110">
        <f>Middleburg!F52</f>
        <v>0</v>
      </c>
      <c r="J52" s="110">
        <f>WHITTLESEA!F52</f>
        <v>0</v>
      </c>
      <c r="K52" s="110">
        <f>'Thornhill &amp; Tendergate'!F52</f>
        <v>0</v>
      </c>
      <c r="L52" s="110">
        <f>Indwe!F52</f>
        <v>0</v>
      </c>
      <c r="M52" s="110">
        <f>Ladyfrere!F52</f>
        <v>0</v>
      </c>
      <c r="N52" s="110">
        <f>Tsomo!F52</f>
        <v>0</v>
      </c>
      <c r="O52" s="110">
        <f>'JG  Disctric Office'!F52</f>
        <v>0</v>
      </c>
      <c r="P52" s="110">
        <f>'Aliwal North'!F52</f>
        <v>0</v>
      </c>
      <c r="Q52" s="110">
        <f>Burgesdorp!F52</f>
        <v>0</v>
      </c>
      <c r="R52" s="110">
        <f>Maclear!F52</f>
        <v>0</v>
      </c>
      <c r="S52" s="110">
        <f>'Mt Fletcher'!F52</f>
        <v>0</v>
      </c>
      <c r="T52" s="110">
        <f>'Sterkspriut '!F52</f>
        <v>0</v>
      </c>
      <c r="U52" s="107">
        <f t="shared" si="7"/>
        <v>0</v>
      </c>
    </row>
    <row r="53" spans="1:21" x14ac:dyDescent="0.35">
      <c r="A53" s="11" t="s">
        <v>86</v>
      </c>
      <c r="B53" s="13"/>
      <c r="C53" s="13">
        <f>'CHRIS HANI DO &amp; LO'!F53</f>
        <v>0</v>
      </c>
      <c r="D53" s="3">
        <f>ELLIOT!F53</f>
        <v>0</v>
      </c>
      <c r="E53" s="110">
        <f>CALA!F53</f>
        <v>0</v>
      </c>
      <c r="F53" s="110">
        <f>Cofimvaba!F53</f>
        <v>0</v>
      </c>
      <c r="G53" s="110">
        <f>CRADOCK!F53</f>
        <v>0</v>
      </c>
      <c r="H53" s="110">
        <f>ENGCOBO!F53</f>
        <v>0</v>
      </c>
      <c r="I53" s="110">
        <f>Middleburg!F53</f>
        <v>0</v>
      </c>
      <c r="J53" s="110">
        <f>WHITTLESEA!F53</f>
        <v>0</v>
      </c>
      <c r="K53" s="110">
        <f>'Thornhill &amp; Tendergate'!F53</f>
        <v>0</v>
      </c>
      <c r="L53" s="110">
        <f>Indwe!F53</f>
        <v>0</v>
      </c>
      <c r="M53" s="110">
        <f>Ladyfrere!F53</f>
        <v>0</v>
      </c>
      <c r="N53" s="110">
        <f>Tsomo!F53</f>
        <v>0</v>
      </c>
      <c r="O53" s="110">
        <f>'JG  Disctric Office'!F53</f>
        <v>0</v>
      </c>
      <c r="P53" s="110">
        <f>'Aliwal North'!F53</f>
        <v>0</v>
      </c>
      <c r="Q53" s="110">
        <f>Burgesdorp!F53</f>
        <v>0</v>
      </c>
      <c r="R53" s="110">
        <f>Maclear!F53</f>
        <v>0</v>
      </c>
      <c r="S53" s="110">
        <f>'Mt Fletcher'!F53</f>
        <v>0</v>
      </c>
      <c r="T53" s="110">
        <f>'Sterkspriut '!F53</f>
        <v>0</v>
      </c>
      <c r="U53" s="107">
        <f t="shared" si="7"/>
        <v>0</v>
      </c>
    </row>
    <row r="54" spans="1:21" x14ac:dyDescent="0.35">
      <c r="A54" s="11" t="s">
        <v>4</v>
      </c>
      <c r="B54" s="13"/>
      <c r="C54" s="13">
        <f>'CHRIS HANI DO &amp; LO'!F54</f>
        <v>0</v>
      </c>
      <c r="D54" s="3">
        <f>ELLIOT!F54</f>
        <v>0</v>
      </c>
      <c r="E54" s="110">
        <f>CALA!F54</f>
        <v>0</v>
      </c>
      <c r="F54" s="110">
        <f>Cofimvaba!F54</f>
        <v>0</v>
      </c>
      <c r="G54" s="110">
        <f>CRADOCK!F54</f>
        <v>0</v>
      </c>
      <c r="H54" s="110">
        <f>ENGCOBO!F54</f>
        <v>0</v>
      </c>
      <c r="I54" s="110">
        <f>Middleburg!F54</f>
        <v>0</v>
      </c>
      <c r="J54" s="110">
        <f>WHITTLESEA!F54</f>
        <v>0</v>
      </c>
      <c r="K54" s="110">
        <f>'Thornhill &amp; Tendergate'!F54</f>
        <v>0</v>
      </c>
      <c r="L54" s="110">
        <f>Indwe!F54</f>
        <v>0</v>
      </c>
      <c r="M54" s="110">
        <f>Ladyfrere!F54</f>
        <v>0</v>
      </c>
      <c r="N54" s="110">
        <f>Tsomo!F54</f>
        <v>0</v>
      </c>
      <c r="O54" s="110">
        <f>'JG  Disctric Office'!F54</f>
        <v>0</v>
      </c>
      <c r="P54" s="110">
        <f>'Aliwal North'!F54</f>
        <v>0</v>
      </c>
      <c r="Q54" s="110">
        <f>Burgesdorp!F54</f>
        <v>0</v>
      </c>
      <c r="R54" s="110">
        <f>Maclear!F54</f>
        <v>0</v>
      </c>
      <c r="S54" s="110">
        <f>'Mt Fletcher'!F54</f>
        <v>0</v>
      </c>
      <c r="T54" s="110">
        <f>'Sterkspriut '!F54</f>
        <v>0</v>
      </c>
      <c r="U54" s="107">
        <f t="shared" si="7"/>
        <v>0</v>
      </c>
    </row>
    <row r="55" spans="1:21" x14ac:dyDescent="0.35">
      <c r="A55" s="11" t="s">
        <v>5</v>
      </c>
      <c r="B55" s="26"/>
      <c r="C55" s="13">
        <f>'CHRIS HANI DO &amp; LO'!F55</f>
        <v>0</v>
      </c>
      <c r="D55" s="3">
        <f>ELLIOT!F55</f>
        <v>0</v>
      </c>
      <c r="E55" s="110">
        <f>CALA!F55</f>
        <v>0</v>
      </c>
      <c r="F55" s="110">
        <f>Cofimvaba!F55</f>
        <v>0</v>
      </c>
      <c r="G55" s="110">
        <f>CRADOCK!F55</f>
        <v>0</v>
      </c>
      <c r="H55" s="110">
        <f>ENGCOBO!F55</f>
        <v>0</v>
      </c>
      <c r="I55" s="110">
        <f>Middleburg!F55</f>
        <v>0</v>
      </c>
      <c r="J55" s="110">
        <f>WHITTLESEA!F55</f>
        <v>0</v>
      </c>
      <c r="K55" s="110">
        <f>'Thornhill &amp; Tendergate'!F55</f>
        <v>0</v>
      </c>
      <c r="L55" s="110">
        <f>Indwe!F55</f>
        <v>0</v>
      </c>
      <c r="M55" s="110">
        <f>Ladyfrere!F55</f>
        <v>0</v>
      </c>
      <c r="N55" s="110">
        <f>Tsomo!F55</f>
        <v>0</v>
      </c>
      <c r="O55" s="110">
        <f>'JG  Disctric Office'!F55</f>
        <v>0</v>
      </c>
      <c r="P55" s="110">
        <f>'Aliwal North'!F55</f>
        <v>0</v>
      </c>
      <c r="Q55" s="110">
        <f>Burgesdorp!F55</f>
        <v>0</v>
      </c>
      <c r="R55" s="110">
        <f>Maclear!F55</f>
        <v>0</v>
      </c>
      <c r="S55" s="110">
        <f>'Mt Fletcher'!F55</f>
        <v>0</v>
      </c>
      <c r="T55" s="110">
        <f>'Sterkspriut '!F55</f>
        <v>0</v>
      </c>
      <c r="U55" s="107">
        <f t="shared" si="7"/>
        <v>0</v>
      </c>
    </row>
    <row r="56" spans="1:21" x14ac:dyDescent="0.35">
      <c r="A56" s="11" t="s">
        <v>72</v>
      </c>
      <c r="B56" s="13"/>
      <c r="C56" s="13">
        <f>'CHRIS HANI DO &amp; LO'!F56</f>
        <v>0</v>
      </c>
      <c r="D56" s="3">
        <f>ELLIOT!F56</f>
        <v>0</v>
      </c>
      <c r="E56" s="110">
        <f>CALA!F56</f>
        <v>0</v>
      </c>
      <c r="F56" s="110">
        <f>Cofimvaba!F56</f>
        <v>0</v>
      </c>
      <c r="G56" s="110">
        <f>CRADOCK!F56</f>
        <v>0</v>
      </c>
      <c r="H56" s="110">
        <f>ENGCOBO!F56</f>
        <v>0</v>
      </c>
      <c r="I56" s="110">
        <f>Middleburg!F56</f>
        <v>0</v>
      </c>
      <c r="J56" s="110">
        <f>WHITTLESEA!F56</f>
        <v>0</v>
      </c>
      <c r="K56" s="110">
        <f>'Thornhill &amp; Tendergate'!F56</f>
        <v>0</v>
      </c>
      <c r="L56" s="110">
        <f>Indwe!F56</f>
        <v>0</v>
      </c>
      <c r="M56" s="110">
        <f>Ladyfrere!F56</f>
        <v>0</v>
      </c>
      <c r="N56" s="110">
        <f>Tsomo!F56</f>
        <v>0</v>
      </c>
      <c r="O56" s="110">
        <f>'JG  Disctric Office'!F56</f>
        <v>0</v>
      </c>
      <c r="P56" s="110">
        <f>'Aliwal North'!F56</f>
        <v>0</v>
      </c>
      <c r="Q56" s="110">
        <f>Burgesdorp!F56</f>
        <v>0</v>
      </c>
      <c r="R56" s="110">
        <f>Maclear!F56</f>
        <v>0</v>
      </c>
      <c r="S56" s="110">
        <f>'Mt Fletcher'!F56</f>
        <v>0</v>
      </c>
      <c r="T56" s="110">
        <f>'Sterkspriut '!F56</f>
        <v>0</v>
      </c>
      <c r="U56" s="107">
        <f t="shared" si="7"/>
        <v>0</v>
      </c>
    </row>
    <row r="57" spans="1:21" s="93" customFormat="1" x14ac:dyDescent="0.35">
      <c r="A57" s="114" t="s">
        <v>107</v>
      </c>
      <c r="B57" s="115"/>
      <c r="C57" s="115">
        <f>SUM(C49:C56)</f>
        <v>0</v>
      </c>
      <c r="D57" s="115">
        <f t="shared" ref="D57:T57" si="8">SUM(D49:D56)</f>
        <v>0</v>
      </c>
      <c r="E57" s="115">
        <f t="shared" si="8"/>
        <v>0</v>
      </c>
      <c r="F57" s="115">
        <f t="shared" si="8"/>
        <v>0</v>
      </c>
      <c r="G57" s="115">
        <f t="shared" si="8"/>
        <v>0</v>
      </c>
      <c r="H57" s="115">
        <f t="shared" si="8"/>
        <v>0</v>
      </c>
      <c r="I57" s="115">
        <f t="shared" si="8"/>
        <v>0</v>
      </c>
      <c r="J57" s="115">
        <f t="shared" si="8"/>
        <v>0</v>
      </c>
      <c r="K57" s="115">
        <f t="shared" si="8"/>
        <v>0</v>
      </c>
      <c r="L57" s="115">
        <f t="shared" si="8"/>
        <v>0</v>
      </c>
      <c r="M57" s="115">
        <f t="shared" si="8"/>
        <v>0</v>
      </c>
      <c r="N57" s="115">
        <f t="shared" si="8"/>
        <v>0</v>
      </c>
      <c r="O57" s="115">
        <f t="shared" si="8"/>
        <v>0</v>
      </c>
      <c r="P57" s="115">
        <f t="shared" si="8"/>
        <v>0</v>
      </c>
      <c r="Q57" s="115">
        <f t="shared" si="8"/>
        <v>0</v>
      </c>
      <c r="R57" s="115">
        <f t="shared" si="8"/>
        <v>0</v>
      </c>
      <c r="S57" s="115">
        <f t="shared" si="8"/>
        <v>0</v>
      </c>
      <c r="T57" s="115">
        <f t="shared" si="8"/>
        <v>0</v>
      </c>
      <c r="U57" s="162">
        <f t="shared" ref="U57" si="9">SUM(C57:Q57)</f>
        <v>0</v>
      </c>
    </row>
    <row r="58" spans="1:21" x14ac:dyDescent="0.35">
      <c r="A58" s="29"/>
      <c r="B58" s="30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106"/>
    </row>
    <row r="59" spans="1:21" x14ac:dyDescent="0.35">
      <c r="A59" s="244" t="s">
        <v>97</v>
      </c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6"/>
      <c r="R59" s="205"/>
      <c r="S59" s="205"/>
      <c r="T59" s="205"/>
      <c r="U59" s="106"/>
    </row>
    <row r="60" spans="1:21" ht="62.5" x14ac:dyDescent="0.35">
      <c r="A60" s="25" t="s">
        <v>6</v>
      </c>
      <c r="B60" s="4" t="s">
        <v>32</v>
      </c>
      <c r="C60" s="223" t="s">
        <v>171</v>
      </c>
      <c r="D60" s="224" t="s">
        <v>172</v>
      </c>
      <c r="E60" s="224" t="s">
        <v>173</v>
      </c>
      <c r="F60" s="224" t="s">
        <v>184</v>
      </c>
      <c r="G60" s="224" t="s">
        <v>187</v>
      </c>
      <c r="H60" s="224" t="s">
        <v>186</v>
      </c>
      <c r="I60" s="224" t="s">
        <v>185</v>
      </c>
      <c r="J60" s="224" t="s">
        <v>188</v>
      </c>
      <c r="K60" s="224" t="s">
        <v>174</v>
      </c>
      <c r="L60" s="224" t="s">
        <v>175</v>
      </c>
      <c r="M60" s="224" t="s">
        <v>176</v>
      </c>
      <c r="N60" s="224" t="s">
        <v>177</v>
      </c>
      <c r="O60" s="224" t="s">
        <v>183</v>
      </c>
      <c r="P60" s="224" t="s">
        <v>178</v>
      </c>
      <c r="Q60" s="224" t="s">
        <v>179</v>
      </c>
      <c r="R60" s="226" t="s">
        <v>180</v>
      </c>
      <c r="S60" s="226" t="s">
        <v>181</v>
      </c>
      <c r="T60" s="226" t="s">
        <v>182</v>
      </c>
      <c r="U60" s="101" t="s">
        <v>114</v>
      </c>
    </row>
    <row r="61" spans="1:21" x14ac:dyDescent="0.35">
      <c r="A61" s="48" t="s">
        <v>7</v>
      </c>
      <c r="B61" s="14"/>
      <c r="C61" s="13">
        <f>'CHRIS HANI DO &amp; LO'!F61</f>
        <v>0</v>
      </c>
      <c r="D61" s="3">
        <f>ELLIOT!F61</f>
        <v>0</v>
      </c>
      <c r="E61" s="99">
        <f>CALA!F61</f>
        <v>0</v>
      </c>
      <c r="F61" s="99">
        <f>Cofimvaba!F61</f>
        <v>0</v>
      </c>
      <c r="G61" s="99">
        <f>CRADOCK!F61</f>
        <v>0</v>
      </c>
      <c r="H61" s="99">
        <f>ENGCOBO!F61</f>
        <v>0</v>
      </c>
      <c r="I61" s="99">
        <f>Middleburg!F61</f>
        <v>0</v>
      </c>
      <c r="J61" s="99">
        <f>WHITTLESEA!F61</f>
        <v>0</v>
      </c>
      <c r="K61" s="99">
        <f>'Thornhill &amp; Tendergate'!F61</f>
        <v>0</v>
      </c>
      <c r="L61" s="99">
        <f>Indwe!F61</f>
        <v>0</v>
      </c>
      <c r="M61" s="99">
        <f>Ladyfrere!F61</f>
        <v>0</v>
      </c>
      <c r="N61" s="99">
        <f>Tsomo!F61</f>
        <v>0</v>
      </c>
      <c r="O61" s="99">
        <f>'JG  Disctric Office'!F61</f>
        <v>0</v>
      </c>
      <c r="P61" s="99">
        <f>'Aliwal North'!F61</f>
        <v>0</v>
      </c>
      <c r="Q61" s="99">
        <f>Burgesdorp!F61</f>
        <v>0</v>
      </c>
      <c r="R61" s="110">
        <f>Maclear!F61</f>
        <v>0</v>
      </c>
      <c r="S61" s="110">
        <f>'Mt Fletcher'!F61</f>
        <v>0</v>
      </c>
      <c r="T61" s="110">
        <f>'Sterkspriut '!F61</f>
        <v>0</v>
      </c>
      <c r="U61" s="107">
        <f>SUM(C61:T61)</f>
        <v>0</v>
      </c>
    </row>
    <row r="62" spans="1:21" x14ac:dyDescent="0.35">
      <c r="A62" s="48" t="s">
        <v>8</v>
      </c>
      <c r="B62" s="14"/>
      <c r="C62" s="13">
        <f>'CHRIS HANI DO &amp; LO'!F62</f>
        <v>0</v>
      </c>
      <c r="D62" s="3">
        <f>ELLIOT!F62</f>
        <v>0</v>
      </c>
      <c r="E62" s="110">
        <f>CALA!F62</f>
        <v>0</v>
      </c>
      <c r="F62" s="110">
        <f>Cofimvaba!F62</f>
        <v>0</v>
      </c>
      <c r="G62" s="110">
        <f>CRADOCK!F62</f>
        <v>0</v>
      </c>
      <c r="H62" s="110">
        <f>ENGCOBO!F62</f>
        <v>0</v>
      </c>
      <c r="I62" s="110">
        <f>Middleburg!F62</f>
        <v>0</v>
      </c>
      <c r="J62" s="110">
        <f>WHITTLESEA!F62</f>
        <v>0</v>
      </c>
      <c r="K62" s="110">
        <f>'Thornhill &amp; Tendergate'!F62</f>
        <v>0</v>
      </c>
      <c r="L62" s="110">
        <f>Indwe!F62</f>
        <v>0</v>
      </c>
      <c r="M62" s="110">
        <f>Ladyfrere!F62</f>
        <v>0</v>
      </c>
      <c r="N62" s="110">
        <f>Tsomo!F62</f>
        <v>0</v>
      </c>
      <c r="O62" s="110">
        <f>'JG  Disctric Office'!F62</f>
        <v>0</v>
      </c>
      <c r="P62" s="110">
        <f>'Aliwal North'!F62</f>
        <v>0</v>
      </c>
      <c r="Q62" s="110">
        <f>Burgesdorp!F62</f>
        <v>0</v>
      </c>
      <c r="R62" s="110">
        <f>Maclear!F62</f>
        <v>0</v>
      </c>
      <c r="S62" s="110">
        <f>'Mt Fletcher'!F62</f>
        <v>0</v>
      </c>
      <c r="T62" s="110">
        <f>'Sterkspriut '!F62</f>
        <v>0</v>
      </c>
      <c r="U62" s="107">
        <f t="shared" ref="U62:U72" si="10">SUM(C62:T62)</f>
        <v>0</v>
      </c>
    </row>
    <row r="63" spans="1:21" x14ac:dyDescent="0.35">
      <c r="A63" s="48" t="s">
        <v>9</v>
      </c>
      <c r="B63" s="14"/>
      <c r="C63" s="13">
        <f>'CHRIS HANI DO &amp; LO'!F63</f>
        <v>0</v>
      </c>
      <c r="D63" s="3">
        <f>ELLIOT!F63</f>
        <v>0</v>
      </c>
      <c r="E63" s="110">
        <f>CALA!F63</f>
        <v>0</v>
      </c>
      <c r="F63" s="110">
        <f>Cofimvaba!F63</f>
        <v>0</v>
      </c>
      <c r="G63" s="110">
        <f>CRADOCK!F63</f>
        <v>0</v>
      </c>
      <c r="H63" s="110">
        <f>ENGCOBO!F63</f>
        <v>0</v>
      </c>
      <c r="I63" s="110">
        <f>Middleburg!F63</f>
        <v>0</v>
      </c>
      <c r="J63" s="110">
        <f>WHITTLESEA!F63</f>
        <v>0</v>
      </c>
      <c r="K63" s="110">
        <f>'Thornhill &amp; Tendergate'!F63</f>
        <v>0</v>
      </c>
      <c r="L63" s="110">
        <f>Indwe!F63</f>
        <v>0</v>
      </c>
      <c r="M63" s="110">
        <f>Ladyfrere!F63</f>
        <v>0</v>
      </c>
      <c r="N63" s="110">
        <f>Tsomo!F63</f>
        <v>0</v>
      </c>
      <c r="O63" s="110">
        <f>'JG  Disctric Office'!F63</f>
        <v>0</v>
      </c>
      <c r="P63" s="110">
        <f>'Aliwal North'!F63</f>
        <v>0</v>
      </c>
      <c r="Q63" s="110">
        <f>Burgesdorp!F63</f>
        <v>0</v>
      </c>
      <c r="R63" s="110">
        <f>Maclear!F63</f>
        <v>0</v>
      </c>
      <c r="S63" s="110">
        <f>'Mt Fletcher'!F63</f>
        <v>0</v>
      </c>
      <c r="T63" s="110">
        <f>'Sterkspriut '!F63</f>
        <v>0</v>
      </c>
      <c r="U63" s="107">
        <f t="shared" si="10"/>
        <v>0</v>
      </c>
    </row>
    <row r="64" spans="1:21" x14ac:dyDescent="0.35">
      <c r="A64" s="48" t="s">
        <v>63</v>
      </c>
      <c r="B64" s="34"/>
      <c r="C64" s="13">
        <f>'CHRIS HANI DO &amp; LO'!F64</f>
        <v>0</v>
      </c>
      <c r="D64" s="3">
        <f>ELLIOT!F64</f>
        <v>0</v>
      </c>
      <c r="E64" s="110">
        <f>CALA!F64</f>
        <v>0</v>
      </c>
      <c r="F64" s="110">
        <f>Cofimvaba!F64</f>
        <v>0</v>
      </c>
      <c r="G64" s="110">
        <f>CRADOCK!F64</f>
        <v>0</v>
      </c>
      <c r="H64" s="110">
        <f>ENGCOBO!F64</f>
        <v>0</v>
      </c>
      <c r="I64" s="110">
        <f>Middleburg!F64</f>
        <v>0</v>
      </c>
      <c r="J64" s="110">
        <f>WHITTLESEA!F64</f>
        <v>0</v>
      </c>
      <c r="K64" s="110">
        <f>'Thornhill &amp; Tendergate'!F64</f>
        <v>0</v>
      </c>
      <c r="L64" s="110">
        <f>Indwe!F64</f>
        <v>0</v>
      </c>
      <c r="M64" s="110">
        <f>Ladyfrere!F64</f>
        <v>0</v>
      </c>
      <c r="N64" s="110">
        <f>Tsomo!F64</f>
        <v>0</v>
      </c>
      <c r="O64" s="110">
        <f>'JG  Disctric Office'!F64</f>
        <v>0</v>
      </c>
      <c r="P64" s="110">
        <f>'Aliwal North'!F64</f>
        <v>0</v>
      </c>
      <c r="Q64" s="110">
        <f>Burgesdorp!F64</f>
        <v>0</v>
      </c>
      <c r="R64" s="110">
        <f>Maclear!F64</f>
        <v>0</v>
      </c>
      <c r="S64" s="110">
        <f>'Mt Fletcher'!F64</f>
        <v>0</v>
      </c>
      <c r="T64" s="110">
        <f>'Sterkspriut '!F64</f>
        <v>0</v>
      </c>
      <c r="U64" s="107">
        <f t="shared" si="10"/>
        <v>0</v>
      </c>
    </row>
    <row r="65" spans="1:21" x14ac:dyDescent="0.35">
      <c r="A65" s="48" t="s">
        <v>10</v>
      </c>
      <c r="B65" s="14"/>
      <c r="C65" s="13">
        <f>'CHRIS HANI DO &amp; LO'!F65</f>
        <v>0</v>
      </c>
      <c r="D65" s="3">
        <f>ELLIOT!F65</f>
        <v>0</v>
      </c>
      <c r="E65" s="110">
        <f>CALA!F65</f>
        <v>0</v>
      </c>
      <c r="F65" s="110">
        <f>Cofimvaba!F65</f>
        <v>0</v>
      </c>
      <c r="G65" s="110">
        <f>CRADOCK!F65</f>
        <v>0</v>
      </c>
      <c r="H65" s="110">
        <f>ENGCOBO!F65</f>
        <v>0</v>
      </c>
      <c r="I65" s="110">
        <f>Middleburg!F65</f>
        <v>0</v>
      </c>
      <c r="J65" s="110">
        <f>WHITTLESEA!F65</f>
        <v>0</v>
      </c>
      <c r="K65" s="110">
        <f>'Thornhill &amp; Tendergate'!F65</f>
        <v>0</v>
      </c>
      <c r="L65" s="110">
        <f>Indwe!F65</f>
        <v>0</v>
      </c>
      <c r="M65" s="110">
        <f>Ladyfrere!F65</f>
        <v>0</v>
      </c>
      <c r="N65" s="110">
        <f>Tsomo!F65</f>
        <v>0</v>
      </c>
      <c r="O65" s="110">
        <f>'JG  Disctric Office'!F65</f>
        <v>0</v>
      </c>
      <c r="P65" s="110">
        <f>'Aliwal North'!F65</f>
        <v>0</v>
      </c>
      <c r="Q65" s="110">
        <f>Burgesdorp!F65</f>
        <v>0</v>
      </c>
      <c r="R65" s="110">
        <f>Maclear!F65</f>
        <v>0</v>
      </c>
      <c r="S65" s="110">
        <f>'Mt Fletcher'!F65</f>
        <v>0</v>
      </c>
      <c r="T65" s="110">
        <f>'Sterkspriut '!F65</f>
        <v>0</v>
      </c>
      <c r="U65" s="107">
        <f t="shared" si="10"/>
        <v>0</v>
      </c>
    </row>
    <row r="66" spans="1:21" ht="29" x14ac:dyDescent="0.35">
      <c r="A66" s="58" t="s">
        <v>64</v>
      </c>
      <c r="B66" s="36"/>
      <c r="C66" s="13">
        <f>'CHRIS HANI DO &amp; LO'!F66</f>
        <v>0</v>
      </c>
      <c r="D66" s="3">
        <f>ELLIOT!F66</f>
        <v>0</v>
      </c>
      <c r="E66" s="110">
        <f>CALA!F66</f>
        <v>0</v>
      </c>
      <c r="F66" s="110">
        <f>Cofimvaba!F66</f>
        <v>0</v>
      </c>
      <c r="G66" s="110">
        <f>CRADOCK!F66</f>
        <v>0</v>
      </c>
      <c r="H66" s="110">
        <f>ENGCOBO!F66</f>
        <v>0</v>
      </c>
      <c r="I66" s="110">
        <f>Middleburg!F66</f>
        <v>0</v>
      </c>
      <c r="J66" s="110">
        <f>WHITTLESEA!F66</f>
        <v>0</v>
      </c>
      <c r="K66" s="110">
        <f>'Thornhill &amp; Tendergate'!F66</f>
        <v>0</v>
      </c>
      <c r="L66" s="110">
        <f>Indwe!F66</f>
        <v>0</v>
      </c>
      <c r="M66" s="110">
        <f>Ladyfrere!F66</f>
        <v>0</v>
      </c>
      <c r="N66" s="110">
        <f>Tsomo!F66</f>
        <v>0</v>
      </c>
      <c r="O66" s="110">
        <f>'JG  Disctric Office'!F66</f>
        <v>0</v>
      </c>
      <c r="P66" s="110">
        <f>'Aliwal North'!F66</f>
        <v>0</v>
      </c>
      <c r="Q66" s="110">
        <f>Burgesdorp!F66</f>
        <v>0</v>
      </c>
      <c r="R66" s="110">
        <f>Maclear!F66</f>
        <v>0</v>
      </c>
      <c r="S66" s="110">
        <f>'Mt Fletcher'!F66</f>
        <v>0</v>
      </c>
      <c r="T66" s="110">
        <f>'Sterkspriut '!F66</f>
        <v>0</v>
      </c>
      <c r="U66" s="107">
        <f t="shared" si="10"/>
        <v>0</v>
      </c>
    </row>
    <row r="67" spans="1:21" x14ac:dyDescent="0.35">
      <c r="A67" s="48" t="s">
        <v>11</v>
      </c>
      <c r="B67" s="38"/>
      <c r="C67" s="13">
        <f>'CHRIS HANI DO &amp; LO'!F67</f>
        <v>0</v>
      </c>
      <c r="D67" s="3">
        <f>ELLIOT!F67</f>
        <v>0</v>
      </c>
      <c r="E67" s="110">
        <f>CALA!F67</f>
        <v>0</v>
      </c>
      <c r="F67" s="110">
        <f>Cofimvaba!F67</f>
        <v>0</v>
      </c>
      <c r="G67" s="110">
        <f>CRADOCK!F67</f>
        <v>0</v>
      </c>
      <c r="H67" s="110">
        <f>ENGCOBO!F67</f>
        <v>0</v>
      </c>
      <c r="I67" s="110">
        <f>Middleburg!F67</f>
        <v>0</v>
      </c>
      <c r="J67" s="110">
        <f>WHITTLESEA!F67</f>
        <v>0</v>
      </c>
      <c r="K67" s="110">
        <f>'Thornhill &amp; Tendergate'!F67</f>
        <v>0</v>
      </c>
      <c r="L67" s="110">
        <f>Indwe!F67</f>
        <v>0</v>
      </c>
      <c r="M67" s="110">
        <f>Ladyfrere!F67</f>
        <v>0</v>
      </c>
      <c r="N67" s="110">
        <f>Tsomo!F67</f>
        <v>0</v>
      </c>
      <c r="O67" s="110">
        <f>'JG  Disctric Office'!F67</f>
        <v>0</v>
      </c>
      <c r="P67" s="110">
        <f>'Aliwal North'!F67</f>
        <v>0</v>
      </c>
      <c r="Q67" s="110">
        <f>Burgesdorp!F67</f>
        <v>0</v>
      </c>
      <c r="R67" s="110">
        <f>Maclear!F67</f>
        <v>0</v>
      </c>
      <c r="S67" s="110">
        <f>'Mt Fletcher'!F67</f>
        <v>0</v>
      </c>
      <c r="T67" s="110">
        <f>'Sterkspriut '!F67</f>
        <v>0</v>
      </c>
      <c r="U67" s="107">
        <f t="shared" si="10"/>
        <v>0</v>
      </c>
    </row>
    <row r="68" spans="1:21" x14ac:dyDescent="0.35">
      <c r="A68" s="48" t="s">
        <v>12</v>
      </c>
      <c r="B68" s="36"/>
      <c r="C68" s="13">
        <f>'CHRIS HANI DO &amp; LO'!F68</f>
        <v>0</v>
      </c>
      <c r="D68" s="3">
        <f>ELLIOT!F68</f>
        <v>0</v>
      </c>
      <c r="E68" s="110">
        <f>CALA!F68</f>
        <v>0</v>
      </c>
      <c r="F68" s="110">
        <f>Cofimvaba!F68</f>
        <v>0</v>
      </c>
      <c r="G68" s="110">
        <f>CRADOCK!F68</f>
        <v>0</v>
      </c>
      <c r="H68" s="110">
        <f>ENGCOBO!F68</f>
        <v>0</v>
      </c>
      <c r="I68" s="110">
        <f>Middleburg!F68</f>
        <v>0</v>
      </c>
      <c r="J68" s="110">
        <f>WHITTLESEA!F68</f>
        <v>0</v>
      </c>
      <c r="K68" s="110">
        <f>'Thornhill &amp; Tendergate'!F68</f>
        <v>0</v>
      </c>
      <c r="L68" s="110">
        <f>Indwe!F68</f>
        <v>0</v>
      </c>
      <c r="M68" s="110">
        <f>Ladyfrere!F68</f>
        <v>0</v>
      </c>
      <c r="N68" s="110">
        <f>Tsomo!F68</f>
        <v>0</v>
      </c>
      <c r="O68" s="110">
        <f>'JG  Disctric Office'!F68</f>
        <v>0</v>
      </c>
      <c r="P68" s="110">
        <f>'Aliwal North'!F68</f>
        <v>0</v>
      </c>
      <c r="Q68" s="110">
        <f>Burgesdorp!F68</f>
        <v>0</v>
      </c>
      <c r="R68" s="110">
        <f>Maclear!F68</f>
        <v>0</v>
      </c>
      <c r="S68" s="110">
        <f>'Mt Fletcher'!F68</f>
        <v>0</v>
      </c>
      <c r="T68" s="110">
        <f>'Sterkspriut '!F68</f>
        <v>0</v>
      </c>
      <c r="U68" s="107">
        <f t="shared" si="10"/>
        <v>0</v>
      </c>
    </row>
    <row r="69" spans="1:21" x14ac:dyDescent="0.35">
      <c r="A69" s="48" t="s">
        <v>13</v>
      </c>
      <c r="B69" s="36"/>
      <c r="C69" s="13">
        <f>'CHRIS HANI DO &amp; LO'!F69</f>
        <v>0</v>
      </c>
      <c r="D69" s="3">
        <f>ELLIOT!F69</f>
        <v>0</v>
      </c>
      <c r="E69" s="110">
        <f>CALA!F69</f>
        <v>0</v>
      </c>
      <c r="F69" s="110">
        <f>Cofimvaba!F69</f>
        <v>0</v>
      </c>
      <c r="G69" s="110">
        <f>CRADOCK!F69</f>
        <v>0</v>
      </c>
      <c r="H69" s="110">
        <f>ENGCOBO!F69</f>
        <v>0</v>
      </c>
      <c r="I69" s="110">
        <f>Middleburg!F69</f>
        <v>0</v>
      </c>
      <c r="J69" s="110">
        <f>WHITTLESEA!F69</f>
        <v>0</v>
      </c>
      <c r="K69" s="110">
        <f>'Thornhill &amp; Tendergate'!F69</f>
        <v>0</v>
      </c>
      <c r="L69" s="110">
        <f>Indwe!F69</f>
        <v>0</v>
      </c>
      <c r="M69" s="110">
        <f>Ladyfrere!F69</f>
        <v>0</v>
      </c>
      <c r="N69" s="110">
        <f>Tsomo!F69</f>
        <v>0</v>
      </c>
      <c r="O69" s="110">
        <f>'JG  Disctric Office'!F69</f>
        <v>0</v>
      </c>
      <c r="P69" s="110">
        <f>'Aliwal North'!F69</f>
        <v>0</v>
      </c>
      <c r="Q69" s="110">
        <f>Burgesdorp!F69</f>
        <v>0</v>
      </c>
      <c r="R69" s="110">
        <f>Maclear!F69</f>
        <v>0</v>
      </c>
      <c r="S69" s="110">
        <f>'Mt Fletcher'!F69</f>
        <v>0</v>
      </c>
      <c r="T69" s="110">
        <f>'Sterkspriut '!F69</f>
        <v>0</v>
      </c>
      <c r="U69" s="107">
        <f t="shared" si="10"/>
        <v>0</v>
      </c>
    </row>
    <row r="70" spans="1:21" ht="29" x14ac:dyDescent="0.35">
      <c r="A70" s="58" t="s">
        <v>65</v>
      </c>
      <c r="B70" s="40"/>
      <c r="C70" s="13">
        <f>'CHRIS HANI DO &amp; LO'!F70</f>
        <v>0</v>
      </c>
      <c r="D70" s="3">
        <f>ELLIOT!F70</f>
        <v>0</v>
      </c>
      <c r="E70" s="110">
        <f>CALA!F70</f>
        <v>0</v>
      </c>
      <c r="F70" s="110">
        <f>Cofimvaba!F70</f>
        <v>0</v>
      </c>
      <c r="G70" s="110">
        <f>CRADOCK!F70</f>
        <v>0</v>
      </c>
      <c r="H70" s="110">
        <f>ENGCOBO!F70</f>
        <v>0</v>
      </c>
      <c r="I70" s="110">
        <f>Middleburg!F70</f>
        <v>0</v>
      </c>
      <c r="J70" s="110">
        <f>WHITTLESEA!F70</f>
        <v>0</v>
      </c>
      <c r="K70" s="110">
        <f>'Thornhill &amp; Tendergate'!F70</f>
        <v>0</v>
      </c>
      <c r="L70" s="110">
        <f>Indwe!F70</f>
        <v>0</v>
      </c>
      <c r="M70" s="110">
        <f>Ladyfrere!F70</f>
        <v>0</v>
      </c>
      <c r="N70" s="110">
        <f>Tsomo!F70</f>
        <v>0</v>
      </c>
      <c r="O70" s="110">
        <f>'JG  Disctric Office'!F70</f>
        <v>0</v>
      </c>
      <c r="P70" s="110">
        <f>'Aliwal North'!F70</f>
        <v>0</v>
      </c>
      <c r="Q70" s="110">
        <f>Burgesdorp!F70</f>
        <v>0</v>
      </c>
      <c r="R70" s="110">
        <f>Maclear!F70</f>
        <v>0</v>
      </c>
      <c r="S70" s="110">
        <f>'Mt Fletcher'!F70</f>
        <v>0</v>
      </c>
      <c r="T70" s="110">
        <f>'Sterkspriut '!F70</f>
        <v>0</v>
      </c>
      <c r="U70" s="107">
        <f t="shared" si="10"/>
        <v>0</v>
      </c>
    </row>
    <row r="71" spans="1:21" x14ac:dyDescent="0.35">
      <c r="A71" s="20" t="s">
        <v>28</v>
      </c>
      <c r="B71" s="40"/>
      <c r="C71" s="13">
        <f>'CHRIS HANI DO &amp; LO'!F71</f>
        <v>0</v>
      </c>
      <c r="D71" s="3">
        <f>ELLIOT!F71</f>
        <v>0</v>
      </c>
      <c r="E71" s="110">
        <f>CALA!F71</f>
        <v>0</v>
      </c>
      <c r="F71" s="110">
        <f>Cofimvaba!F71</f>
        <v>0</v>
      </c>
      <c r="G71" s="110">
        <f>CRADOCK!F71</f>
        <v>0</v>
      </c>
      <c r="H71" s="110">
        <f>ENGCOBO!F71</f>
        <v>0</v>
      </c>
      <c r="I71" s="110">
        <f>Middleburg!F71</f>
        <v>0</v>
      </c>
      <c r="J71" s="110">
        <f>WHITTLESEA!F71</f>
        <v>0</v>
      </c>
      <c r="K71" s="110">
        <f>'Thornhill &amp; Tendergate'!F71</f>
        <v>0</v>
      </c>
      <c r="L71" s="110">
        <f>Indwe!F71</f>
        <v>0</v>
      </c>
      <c r="M71" s="110">
        <f>Ladyfrere!F71</f>
        <v>0</v>
      </c>
      <c r="N71" s="110">
        <f>Tsomo!F71</f>
        <v>0</v>
      </c>
      <c r="O71" s="110">
        <f>'JG  Disctric Office'!F71</f>
        <v>0</v>
      </c>
      <c r="P71" s="110">
        <f>'Aliwal North'!F71</f>
        <v>0</v>
      </c>
      <c r="Q71" s="110">
        <f>Burgesdorp!F71</f>
        <v>0</v>
      </c>
      <c r="R71" s="110">
        <f>Maclear!F71</f>
        <v>0</v>
      </c>
      <c r="S71" s="110">
        <f>'Mt Fletcher'!F71</f>
        <v>0</v>
      </c>
      <c r="T71" s="110">
        <f>'Sterkspriut '!F71</f>
        <v>0</v>
      </c>
      <c r="U71" s="107">
        <f t="shared" si="10"/>
        <v>0</v>
      </c>
    </row>
    <row r="72" spans="1:21" x14ac:dyDescent="0.35">
      <c r="A72" s="20" t="s">
        <v>68</v>
      </c>
      <c r="B72" s="36"/>
      <c r="C72" s="13">
        <f>'CHRIS HANI DO &amp; LO'!F72</f>
        <v>0</v>
      </c>
      <c r="D72" s="3">
        <f>ELLIOT!F72</f>
        <v>0</v>
      </c>
      <c r="E72" s="110">
        <f>CALA!F72</f>
        <v>0</v>
      </c>
      <c r="F72" s="110">
        <f>Cofimvaba!F72</f>
        <v>0</v>
      </c>
      <c r="G72" s="110">
        <f>CRADOCK!F72</f>
        <v>0</v>
      </c>
      <c r="H72" s="110">
        <f>ENGCOBO!F72</f>
        <v>0</v>
      </c>
      <c r="I72" s="110">
        <f>Middleburg!F72</f>
        <v>0</v>
      </c>
      <c r="J72" s="110">
        <f>WHITTLESEA!F72</f>
        <v>0</v>
      </c>
      <c r="K72" s="110">
        <f>'Thornhill &amp; Tendergate'!F72</f>
        <v>0</v>
      </c>
      <c r="L72" s="110">
        <f>Indwe!F72</f>
        <v>0</v>
      </c>
      <c r="M72" s="110">
        <f>Ladyfrere!F72</f>
        <v>0</v>
      </c>
      <c r="N72" s="110">
        <f>Tsomo!F72</f>
        <v>0</v>
      </c>
      <c r="O72" s="110">
        <f>'JG  Disctric Office'!F72</f>
        <v>0</v>
      </c>
      <c r="P72" s="110">
        <f>'Aliwal North'!F72</f>
        <v>0</v>
      </c>
      <c r="Q72" s="110">
        <f>Burgesdorp!F72</f>
        <v>0</v>
      </c>
      <c r="R72" s="110">
        <f>Maclear!F72</f>
        <v>0</v>
      </c>
      <c r="S72" s="110">
        <f>'Mt Fletcher'!F72</f>
        <v>0</v>
      </c>
      <c r="T72" s="110">
        <f>'Sterkspriut '!F72</f>
        <v>0</v>
      </c>
      <c r="U72" s="107">
        <f t="shared" si="10"/>
        <v>0</v>
      </c>
    </row>
    <row r="73" spans="1:21" s="93" customFormat="1" ht="22" customHeight="1" x14ac:dyDescent="0.35">
      <c r="A73" s="119" t="s">
        <v>45</v>
      </c>
      <c r="B73" s="108"/>
      <c r="C73" s="108">
        <f>SUM(C61:C72)</f>
        <v>0</v>
      </c>
      <c r="D73" s="108">
        <f t="shared" ref="D73:U73" si="11">SUM(D61:D72)</f>
        <v>0</v>
      </c>
      <c r="E73" s="108">
        <f t="shared" si="11"/>
        <v>0</v>
      </c>
      <c r="F73" s="108">
        <f t="shared" si="11"/>
        <v>0</v>
      </c>
      <c r="G73" s="108">
        <f t="shared" si="11"/>
        <v>0</v>
      </c>
      <c r="H73" s="108">
        <f t="shared" si="11"/>
        <v>0</v>
      </c>
      <c r="I73" s="108">
        <f t="shared" si="11"/>
        <v>0</v>
      </c>
      <c r="J73" s="108">
        <f t="shared" si="11"/>
        <v>0</v>
      </c>
      <c r="K73" s="108">
        <f t="shared" si="11"/>
        <v>0</v>
      </c>
      <c r="L73" s="108">
        <f t="shared" si="11"/>
        <v>0</v>
      </c>
      <c r="M73" s="108">
        <f t="shared" si="11"/>
        <v>0</v>
      </c>
      <c r="N73" s="108">
        <f t="shared" si="11"/>
        <v>0</v>
      </c>
      <c r="O73" s="108">
        <f t="shared" si="11"/>
        <v>0</v>
      </c>
      <c r="P73" s="108">
        <f t="shared" si="11"/>
        <v>0</v>
      </c>
      <c r="Q73" s="108">
        <f t="shared" si="11"/>
        <v>0</v>
      </c>
      <c r="R73" s="108">
        <f t="shared" si="11"/>
        <v>0</v>
      </c>
      <c r="S73" s="108">
        <f t="shared" si="11"/>
        <v>0</v>
      </c>
      <c r="T73" s="108">
        <f t="shared" si="11"/>
        <v>0</v>
      </c>
      <c r="U73" s="108">
        <f t="shared" si="11"/>
        <v>0</v>
      </c>
    </row>
    <row r="74" spans="1:21" s="90" customFormat="1" ht="19" customHeight="1" x14ac:dyDescent="0.35">
      <c r="A74" s="81"/>
      <c r="B74" s="120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2"/>
      <c r="R74" s="122"/>
      <c r="S74" s="122"/>
      <c r="T74" s="122"/>
      <c r="U74" s="105"/>
    </row>
    <row r="75" spans="1:21" x14ac:dyDescent="0.35">
      <c r="A75" s="247" t="s">
        <v>128</v>
      </c>
      <c r="B75" s="248"/>
      <c r="C75" s="248"/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9"/>
      <c r="R75" s="206"/>
      <c r="S75" s="206"/>
      <c r="T75" s="206"/>
      <c r="U75" s="106"/>
    </row>
    <row r="76" spans="1:21" ht="62.5" x14ac:dyDescent="0.35">
      <c r="A76" s="25" t="s">
        <v>6</v>
      </c>
      <c r="B76" s="4" t="s">
        <v>32</v>
      </c>
      <c r="C76" s="223" t="s">
        <v>171</v>
      </c>
      <c r="D76" s="224" t="s">
        <v>172</v>
      </c>
      <c r="E76" s="224" t="s">
        <v>173</v>
      </c>
      <c r="F76" s="224" t="s">
        <v>184</v>
      </c>
      <c r="G76" s="224" t="s">
        <v>187</v>
      </c>
      <c r="H76" s="224" t="s">
        <v>186</v>
      </c>
      <c r="I76" s="224" t="s">
        <v>185</v>
      </c>
      <c r="J76" s="224" t="s">
        <v>188</v>
      </c>
      <c r="K76" s="224" t="s">
        <v>174</v>
      </c>
      <c r="L76" s="224" t="s">
        <v>175</v>
      </c>
      <c r="M76" s="224" t="s">
        <v>176</v>
      </c>
      <c r="N76" s="224" t="s">
        <v>177</v>
      </c>
      <c r="O76" s="224" t="s">
        <v>183</v>
      </c>
      <c r="P76" s="224" t="s">
        <v>178</v>
      </c>
      <c r="Q76" s="224" t="s">
        <v>179</v>
      </c>
      <c r="R76" s="226" t="s">
        <v>180</v>
      </c>
      <c r="S76" s="226" t="s">
        <v>181</v>
      </c>
      <c r="T76" s="226" t="s">
        <v>182</v>
      </c>
      <c r="U76" s="101" t="s">
        <v>114</v>
      </c>
    </row>
    <row r="77" spans="1:21" x14ac:dyDescent="0.35">
      <c r="A77" s="16">
        <f>'CHRIS HANI DO &amp; LO'!D77</f>
        <v>0</v>
      </c>
      <c r="B77" s="12">
        <f>ELLIOT!D77</f>
        <v>0</v>
      </c>
      <c r="C77" s="13">
        <f>CALA!D77</f>
        <v>0</v>
      </c>
      <c r="D77" s="3">
        <f>Cofimvaba!D77</f>
        <v>0</v>
      </c>
      <c r="E77" s="100">
        <f>CRADOCK!D77</f>
        <v>0</v>
      </c>
      <c r="F77" s="100">
        <f>ENGCOBO!D77</f>
        <v>0</v>
      </c>
      <c r="G77" s="100">
        <f>Middleburg!D77</f>
        <v>0</v>
      </c>
      <c r="H77" s="100">
        <f>WHITTLESEA!D77</f>
        <v>0</v>
      </c>
      <c r="I77" s="100">
        <f>'Thornhill &amp; Tendergate'!D77</f>
        <v>0</v>
      </c>
      <c r="J77" s="100">
        <f>Indwe!D77</f>
        <v>0</v>
      </c>
      <c r="K77" s="100">
        <f>Ladyfrere!D77</f>
        <v>0</v>
      </c>
      <c r="L77" s="100">
        <f>Tsomo!D77</f>
        <v>0</v>
      </c>
      <c r="M77" s="100">
        <f>'JG  Disctric Office'!D77</f>
        <v>0</v>
      </c>
      <c r="N77" s="100">
        <f>'Aliwal North'!D77</f>
        <v>0</v>
      </c>
      <c r="O77" s="100">
        <f>Burgesdorp!D77</f>
        <v>0</v>
      </c>
      <c r="P77" s="100">
        <f>Maclear!D77</f>
        <v>0</v>
      </c>
      <c r="Q77" s="100">
        <f>'Mt Fletcher'!D77</f>
        <v>0</v>
      </c>
      <c r="R77" s="110">
        <f>Maclear!F77</f>
        <v>0</v>
      </c>
      <c r="S77" s="110">
        <f>'Mt Fletcher'!F77</f>
        <v>0</v>
      </c>
      <c r="T77" s="110">
        <f>'Sterkspriut '!F77</f>
        <v>0</v>
      </c>
      <c r="U77" s="107">
        <f t="shared" ref="U77:U106" si="12">SUM(C77:T77)</f>
        <v>0</v>
      </c>
    </row>
    <row r="78" spans="1:21" x14ac:dyDescent="0.35">
      <c r="A78" s="16" t="s">
        <v>49</v>
      </c>
      <c r="B78" s="12"/>
      <c r="C78" s="13">
        <f>'CHRIS HANI DO &amp; LO'!F78</f>
        <v>0</v>
      </c>
      <c r="D78" s="3">
        <f>ELLIOT!F78</f>
        <v>0</v>
      </c>
      <c r="E78" s="110">
        <f>Cofimvaba!F78</f>
        <v>0</v>
      </c>
      <c r="F78" s="110">
        <f>CALA!F78</f>
        <v>0</v>
      </c>
      <c r="G78" s="110">
        <f>Middleburg!F78</f>
        <v>0</v>
      </c>
      <c r="H78" s="110">
        <f>'Thornhill &amp; Tendergate'!F78</f>
        <v>0</v>
      </c>
      <c r="I78" s="110">
        <f>'JG  Disctric Office'!F78</f>
        <v>0</v>
      </c>
      <c r="J78" s="110">
        <f>Indwe!F78</f>
        <v>0</v>
      </c>
      <c r="K78" s="110">
        <f>Ladyfrere!F78</f>
        <v>0</v>
      </c>
      <c r="L78" s="110">
        <f>Tsomo!F78</f>
        <v>0</v>
      </c>
      <c r="M78" s="110">
        <f>'Aliwal North'!F78</f>
        <v>0</v>
      </c>
      <c r="N78" s="110">
        <f>Burgesdorp!F78</f>
        <v>0</v>
      </c>
      <c r="O78" s="110">
        <f>Maclear!F78</f>
        <v>0</v>
      </c>
      <c r="P78" s="110">
        <f>'Mt Fletcher'!F78</f>
        <v>0</v>
      </c>
      <c r="Q78" s="110">
        <f>'Sterkspriut '!F78</f>
        <v>0</v>
      </c>
      <c r="R78" s="110">
        <f>Maclear!F78</f>
        <v>0</v>
      </c>
      <c r="S78" s="110">
        <f>'Mt Fletcher'!F78</f>
        <v>0</v>
      </c>
      <c r="T78" s="110">
        <f>'Sterkspriut '!F78</f>
        <v>0</v>
      </c>
      <c r="U78" s="107">
        <f t="shared" si="12"/>
        <v>0</v>
      </c>
    </row>
    <row r="79" spans="1:21" x14ac:dyDescent="0.35">
      <c r="A79" s="16" t="s">
        <v>50</v>
      </c>
      <c r="B79" s="12"/>
      <c r="C79" s="13">
        <f>'CHRIS HANI DO &amp; LO'!F79</f>
        <v>0</v>
      </c>
      <c r="D79" s="3">
        <f>ELLIOT!F79</f>
        <v>0</v>
      </c>
      <c r="E79" s="110">
        <f>Cofimvaba!F79</f>
        <v>0</v>
      </c>
      <c r="F79" s="110">
        <f>CALA!F79</f>
        <v>0</v>
      </c>
      <c r="G79" s="110">
        <f>Middleburg!F79</f>
        <v>0</v>
      </c>
      <c r="H79" s="110">
        <f>'Thornhill &amp; Tendergate'!F79</f>
        <v>0</v>
      </c>
      <c r="I79" s="110">
        <f>'JG  Disctric Office'!F79</f>
        <v>0</v>
      </c>
      <c r="J79" s="110">
        <f>Indwe!F79</f>
        <v>0</v>
      </c>
      <c r="K79" s="110">
        <f>Ladyfrere!F79</f>
        <v>0</v>
      </c>
      <c r="L79" s="110">
        <f>Tsomo!F79</f>
        <v>0</v>
      </c>
      <c r="M79" s="110">
        <f>'Aliwal North'!F79</f>
        <v>0</v>
      </c>
      <c r="N79" s="110">
        <f>Burgesdorp!F79</f>
        <v>0</v>
      </c>
      <c r="O79" s="110">
        <f>Maclear!F79</f>
        <v>0</v>
      </c>
      <c r="P79" s="110">
        <f>'Mt Fletcher'!F79</f>
        <v>0</v>
      </c>
      <c r="Q79" s="110">
        <f>'Sterkspriut '!F79</f>
        <v>0</v>
      </c>
      <c r="R79" s="110">
        <f>Maclear!F79</f>
        <v>0</v>
      </c>
      <c r="S79" s="110">
        <f>'Mt Fletcher'!F79</f>
        <v>0</v>
      </c>
      <c r="T79" s="110">
        <f>'Sterkspriut '!F79</f>
        <v>0</v>
      </c>
      <c r="U79" s="107">
        <f t="shared" si="12"/>
        <v>0</v>
      </c>
    </row>
    <row r="80" spans="1:21" x14ac:dyDescent="0.35">
      <c r="A80" s="16" t="s">
        <v>51</v>
      </c>
      <c r="B80" s="12"/>
      <c r="C80" s="13">
        <f>'CHRIS HANI DO &amp; LO'!F80</f>
        <v>0</v>
      </c>
      <c r="D80" s="3">
        <f>ELLIOT!F80</f>
        <v>0</v>
      </c>
      <c r="E80" s="110">
        <f>Cofimvaba!F80</f>
        <v>0</v>
      </c>
      <c r="F80" s="110">
        <f>CALA!F80</f>
        <v>0</v>
      </c>
      <c r="G80" s="110">
        <f>Middleburg!F80</f>
        <v>0</v>
      </c>
      <c r="H80" s="110">
        <f>'Thornhill &amp; Tendergate'!F80</f>
        <v>0</v>
      </c>
      <c r="I80" s="110">
        <f>'JG  Disctric Office'!F80</f>
        <v>0</v>
      </c>
      <c r="J80" s="110">
        <f>Indwe!F80</f>
        <v>0</v>
      </c>
      <c r="K80" s="110">
        <f>Ladyfrere!F80</f>
        <v>0</v>
      </c>
      <c r="L80" s="110">
        <f>Tsomo!F80</f>
        <v>0</v>
      </c>
      <c r="M80" s="110">
        <f>'Aliwal North'!F80</f>
        <v>0</v>
      </c>
      <c r="N80" s="110">
        <f>Burgesdorp!F80</f>
        <v>0</v>
      </c>
      <c r="O80" s="110">
        <f>Maclear!F80</f>
        <v>0</v>
      </c>
      <c r="P80" s="110">
        <f>'Mt Fletcher'!F80</f>
        <v>0</v>
      </c>
      <c r="Q80" s="110">
        <f>'Sterkspriut '!F80</f>
        <v>0</v>
      </c>
      <c r="R80" s="110">
        <f>Maclear!F80</f>
        <v>0</v>
      </c>
      <c r="S80" s="110">
        <f>'Mt Fletcher'!F80</f>
        <v>0</v>
      </c>
      <c r="T80" s="110">
        <f>'Sterkspriut '!F80</f>
        <v>0</v>
      </c>
      <c r="U80" s="107">
        <f t="shared" si="12"/>
        <v>0</v>
      </c>
    </row>
    <row r="81" spans="1:21" x14ac:dyDescent="0.35">
      <c r="A81" s="16" t="s">
        <v>52</v>
      </c>
      <c r="B81" s="12"/>
      <c r="C81" s="13">
        <f>'CHRIS HANI DO &amp; LO'!F81</f>
        <v>0</v>
      </c>
      <c r="D81" s="3">
        <f>ELLIOT!F81</f>
        <v>0</v>
      </c>
      <c r="E81" s="110">
        <f>Cofimvaba!F81</f>
        <v>0</v>
      </c>
      <c r="F81" s="110">
        <f>CALA!F81</f>
        <v>0</v>
      </c>
      <c r="G81" s="110">
        <f>Middleburg!F81</f>
        <v>0</v>
      </c>
      <c r="H81" s="110">
        <f>'Thornhill &amp; Tendergate'!F81</f>
        <v>0</v>
      </c>
      <c r="I81" s="110">
        <f>'JG  Disctric Office'!F81</f>
        <v>0</v>
      </c>
      <c r="J81" s="110">
        <f>Indwe!F81</f>
        <v>0</v>
      </c>
      <c r="K81" s="110">
        <f>Ladyfrere!F81</f>
        <v>0</v>
      </c>
      <c r="L81" s="110">
        <f>Tsomo!F81</f>
        <v>0</v>
      </c>
      <c r="M81" s="110">
        <f>'Aliwal North'!F81</f>
        <v>0</v>
      </c>
      <c r="N81" s="110">
        <f>Burgesdorp!F81</f>
        <v>0</v>
      </c>
      <c r="O81" s="110">
        <f>Maclear!F81</f>
        <v>0</v>
      </c>
      <c r="P81" s="110">
        <f>'Mt Fletcher'!F81</f>
        <v>0</v>
      </c>
      <c r="Q81" s="110">
        <f>'Sterkspriut '!F81</f>
        <v>0</v>
      </c>
      <c r="R81" s="110">
        <f>Maclear!F81</f>
        <v>0</v>
      </c>
      <c r="S81" s="110">
        <f>'Mt Fletcher'!F81</f>
        <v>0</v>
      </c>
      <c r="T81" s="110">
        <f>'Sterkspriut '!F81</f>
        <v>0</v>
      </c>
      <c r="U81" s="107">
        <f t="shared" si="12"/>
        <v>0</v>
      </c>
    </row>
    <row r="82" spans="1:21" x14ac:dyDescent="0.35">
      <c r="A82" s="16" t="s">
        <v>53</v>
      </c>
      <c r="B82" s="12"/>
      <c r="C82" s="13">
        <f>'CHRIS HANI DO &amp; LO'!F82</f>
        <v>0</v>
      </c>
      <c r="D82" s="3">
        <f>ELLIOT!F82</f>
        <v>0</v>
      </c>
      <c r="E82" s="110">
        <f>Cofimvaba!F82</f>
        <v>0</v>
      </c>
      <c r="F82" s="110">
        <f>CALA!F82</f>
        <v>0</v>
      </c>
      <c r="G82" s="110">
        <f>Middleburg!F82</f>
        <v>0</v>
      </c>
      <c r="H82" s="110">
        <f>'Thornhill &amp; Tendergate'!F82</f>
        <v>0</v>
      </c>
      <c r="I82" s="110">
        <f>'JG  Disctric Office'!F82</f>
        <v>0</v>
      </c>
      <c r="J82" s="110">
        <f>Indwe!F82</f>
        <v>0</v>
      </c>
      <c r="K82" s="110">
        <f>Ladyfrere!F82</f>
        <v>0</v>
      </c>
      <c r="L82" s="110">
        <f>Tsomo!F82</f>
        <v>0</v>
      </c>
      <c r="M82" s="110">
        <f>'Aliwal North'!F82</f>
        <v>0</v>
      </c>
      <c r="N82" s="110">
        <f>Burgesdorp!F82</f>
        <v>0</v>
      </c>
      <c r="O82" s="110">
        <f>Maclear!F82</f>
        <v>0</v>
      </c>
      <c r="P82" s="110">
        <f>'Mt Fletcher'!F82</f>
        <v>0</v>
      </c>
      <c r="Q82" s="110">
        <f>'Sterkspriut '!F82</f>
        <v>0</v>
      </c>
      <c r="R82" s="110">
        <f>Maclear!F82</f>
        <v>0</v>
      </c>
      <c r="S82" s="110">
        <f>'Mt Fletcher'!F82</f>
        <v>0</v>
      </c>
      <c r="T82" s="110">
        <f>'Sterkspriut '!F82</f>
        <v>0</v>
      </c>
      <c r="U82" s="107">
        <f t="shared" si="12"/>
        <v>0</v>
      </c>
    </row>
    <row r="83" spans="1:21" x14ac:dyDescent="0.35">
      <c r="A83" s="16" t="s">
        <v>54</v>
      </c>
      <c r="B83" s="12"/>
      <c r="C83" s="13">
        <f>'CHRIS HANI DO &amp; LO'!F83</f>
        <v>0</v>
      </c>
      <c r="D83" s="3">
        <f>ELLIOT!F83</f>
        <v>0</v>
      </c>
      <c r="E83" s="110">
        <f>Cofimvaba!F83</f>
        <v>0</v>
      </c>
      <c r="F83" s="110">
        <f>CALA!F83</f>
        <v>0</v>
      </c>
      <c r="G83" s="110">
        <f>Middleburg!F83</f>
        <v>0</v>
      </c>
      <c r="H83" s="110">
        <f>'Thornhill &amp; Tendergate'!F83</f>
        <v>0</v>
      </c>
      <c r="I83" s="110">
        <f>'JG  Disctric Office'!F83</f>
        <v>0</v>
      </c>
      <c r="J83" s="110">
        <f>Indwe!F83</f>
        <v>0</v>
      </c>
      <c r="K83" s="110">
        <f>Ladyfrere!F83</f>
        <v>0</v>
      </c>
      <c r="L83" s="110">
        <f>Tsomo!F83</f>
        <v>0</v>
      </c>
      <c r="M83" s="110">
        <f>'Aliwal North'!F83</f>
        <v>0</v>
      </c>
      <c r="N83" s="110">
        <f>Burgesdorp!F83</f>
        <v>0</v>
      </c>
      <c r="O83" s="110">
        <f>Maclear!F83</f>
        <v>0</v>
      </c>
      <c r="P83" s="110">
        <f>'Mt Fletcher'!F83</f>
        <v>0</v>
      </c>
      <c r="Q83" s="110">
        <f>'Sterkspriut '!F83</f>
        <v>0</v>
      </c>
      <c r="R83" s="110">
        <f>Maclear!F83</f>
        <v>0</v>
      </c>
      <c r="S83" s="110">
        <f>'Mt Fletcher'!F83</f>
        <v>0</v>
      </c>
      <c r="T83" s="110">
        <f>'Sterkspriut '!F83</f>
        <v>0</v>
      </c>
      <c r="U83" s="107">
        <f t="shared" si="12"/>
        <v>0</v>
      </c>
    </row>
    <row r="84" spans="1:21" ht="29" x14ac:dyDescent="0.35">
      <c r="A84" s="16" t="s">
        <v>56</v>
      </c>
      <c r="B84" s="12"/>
      <c r="C84" s="13">
        <f>'CHRIS HANI DO &amp; LO'!F84</f>
        <v>0</v>
      </c>
      <c r="D84" s="3">
        <f>ELLIOT!F84</f>
        <v>0</v>
      </c>
      <c r="E84" s="110">
        <f>Cofimvaba!F84</f>
        <v>0</v>
      </c>
      <c r="F84" s="110">
        <f>CALA!F84</f>
        <v>0</v>
      </c>
      <c r="G84" s="110">
        <f>Middleburg!F84</f>
        <v>0</v>
      </c>
      <c r="H84" s="110">
        <f>'Thornhill &amp; Tendergate'!F84</f>
        <v>0</v>
      </c>
      <c r="I84" s="110">
        <f>'JG  Disctric Office'!F84</f>
        <v>0</v>
      </c>
      <c r="J84" s="110">
        <f>Indwe!F84</f>
        <v>0</v>
      </c>
      <c r="K84" s="110">
        <f>Ladyfrere!F84</f>
        <v>0</v>
      </c>
      <c r="L84" s="110">
        <f>Tsomo!F84</f>
        <v>0</v>
      </c>
      <c r="M84" s="110">
        <f>'Aliwal North'!F84</f>
        <v>0</v>
      </c>
      <c r="N84" s="110">
        <f>Burgesdorp!F84</f>
        <v>0</v>
      </c>
      <c r="O84" s="110">
        <f>Maclear!F84</f>
        <v>0</v>
      </c>
      <c r="P84" s="110">
        <f>'Mt Fletcher'!F84</f>
        <v>0</v>
      </c>
      <c r="Q84" s="110">
        <f>'Sterkspriut '!F84</f>
        <v>0</v>
      </c>
      <c r="R84" s="110">
        <f>Maclear!F84</f>
        <v>0</v>
      </c>
      <c r="S84" s="110">
        <f>'Mt Fletcher'!F84</f>
        <v>0</v>
      </c>
      <c r="T84" s="110">
        <f>'Sterkspriut '!F84</f>
        <v>0</v>
      </c>
      <c r="U84" s="107">
        <f t="shared" si="12"/>
        <v>0</v>
      </c>
    </row>
    <row r="85" spans="1:21" x14ac:dyDescent="0.35">
      <c r="A85" s="16" t="s">
        <v>55</v>
      </c>
      <c r="B85" s="12"/>
      <c r="C85" s="13">
        <f>'CHRIS HANI DO &amp; LO'!F85</f>
        <v>0</v>
      </c>
      <c r="D85" s="3">
        <f>ELLIOT!F85</f>
        <v>0</v>
      </c>
      <c r="E85" s="110">
        <f>Cofimvaba!F85</f>
        <v>0</v>
      </c>
      <c r="F85" s="110">
        <f>CALA!F85</f>
        <v>0</v>
      </c>
      <c r="G85" s="110">
        <f>Middleburg!F85</f>
        <v>0</v>
      </c>
      <c r="H85" s="110">
        <f>'Thornhill &amp; Tendergate'!F85</f>
        <v>0</v>
      </c>
      <c r="I85" s="110">
        <f>'JG  Disctric Office'!F85</f>
        <v>0</v>
      </c>
      <c r="J85" s="110">
        <f>Indwe!F85</f>
        <v>0</v>
      </c>
      <c r="K85" s="110">
        <f>Ladyfrere!F85</f>
        <v>0</v>
      </c>
      <c r="L85" s="110">
        <f>Tsomo!F85</f>
        <v>0</v>
      </c>
      <c r="M85" s="110">
        <f>'Aliwal North'!F85</f>
        <v>0</v>
      </c>
      <c r="N85" s="110">
        <f>Burgesdorp!F85</f>
        <v>0</v>
      </c>
      <c r="O85" s="110">
        <f>Maclear!F85</f>
        <v>0</v>
      </c>
      <c r="P85" s="110">
        <f>'Mt Fletcher'!F85</f>
        <v>0</v>
      </c>
      <c r="Q85" s="110">
        <f>'Sterkspriut '!F85</f>
        <v>0</v>
      </c>
      <c r="R85" s="110">
        <f>Maclear!F85</f>
        <v>0</v>
      </c>
      <c r="S85" s="110">
        <f>'Mt Fletcher'!F85</f>
        <v>0</v>
      </c>
      <c r="T85" s="110">
        <f>'Sterkspriut '!F85</f>
        <v>0</v>
      </c>
      <c r="U85" s="107">
        <f t="shared" si="12"/>
        <v>0</v>
      </c>
    </row>
    <row r="86" spans="1:21" x14ac:dyDescent="0.35">
      <c r="A86" s="16" t="s">
        <v>90</v>
      </c>
      <c r="B86" s="12"/>
      <c r="C86" s="13">
        <f>'CHRIS HANI DO &amp; LO'!F86</f>
        <v>0</v>
      </c>
      <c r="D86" s="3">
        <f>ELLIOT!F86</f>
        <v>0</v>
      </c>
      <c r="E86" s="110">
        <f>Cofimvaba!F86</f>
        <v>0</v>
      </c>
      <c r="F86" s="110">
        <f>CALA!F86</f>
        <v>0</v>
      </c>
      <c r="G86" s="110">
        <f>Middleburg!F86</f>
        <v>0</v>
      </c>
      <c r="H86" s="110">
        <f>'Thornhill &amp; Tendergate'!F86</f>
        <v>0</v>
      </c>
      <c r="I86" s="110">
        <f>'JG  Disctric Office'!F86</f>
        <v>0</v>
      </c>
      <c r="J86" s="110">
        <f>Indwe!F86</f>
        <v>0</v>
      </c>
      <c r="K86" s="110">
        <f>Ladyfrere!F86</f>
        <v>0</v>
      </c>
      <c r="L86" s="110">
        <f>Tsomo!F86</f>
        <v>0</v>
      </c>
      <c r="M86" s="110">
        <f>'Aliwal North'!F86</f>
        <v>0</v>
      </c>
      <c r="N86" s="110">
        <f>Burgesdorp!F86</f>
        <v>0</v>
      </c>
      <c r="O86" s="110">
        <f>Maclear!F86</f>
        <v>0</v>
      </c>
      <c r="P86" s="110">
        <f>'Mt Fletcher'!F86</f>
        <v>0</v>
      </c>
      <c r="Q86" s="110">
        <f>'Sterkspriut '!F86</f>
        <v>0</v>
      </c>
      <c r="R86" s="110">
        <f>Maclear!F86</f>
        <v>0</v>
      </c>
      <c r="S86" s="110">
        <f>'Mt Fletcher'!F86</f>
        <v>0</v>
      </c>
      <c r="T86" s="110">
        <f>'Sterkspriut '!F86</f>
        <v>0</v>
      </c>
      <c r="U86" s="107">
        <f t="shared" si="12"/>
        <v>0</v>
      </c>
    </row>
    <row r="87" spans="1:21" x14ac:dyDescent="0.35">
      <c r="A87" s="16" t="s">
        <v>91</v>
      </c>
      <c r="B87" s="12"/>
      <c r="C87" s="13">
        <f>'CHRIS HANI DO &amp; LO'!F87</f>
        <v>0</v>
      </c>
      <c r="D87" s="3">
        <f>ELLIOT!F87</f>
        <v>0</v>
      </c>
      <c r="E87" s="110">
        <f>Cofimvaba!F87</f>
        <v>0</v>
      </c>
      <c r="F87" s="110">
        <f>CALA!F87</f>
        <v>0</v>
      </c>
      <c r="G87" s="110">
        <f>Middleburg!F87</f>
        <v>0</v>
      </c>
      <c r="H87" s="110">
        <f>'Thornhill &amp; Tendergate'!F87</f>
        <v>0</v>
      </c>
      <c r="I87" s="110">
        <f>'JG  Disctric Office'!F87</f>
        <v>0</v>
      </c>
      <c r="J87" s="110">
        <f>Indwe!F87</f>
        <v>0</v>
      </c>
      <c r="K87" s="110">
        <f>Ladyfrere!F87</f>
        <v>0</v>
      </c>
      <c r="L87" s="110">
        <f>Tsomo!F87</f>
        <v>0</v>
      </c>
      <c r="M87" s="110">
        <f>'Aliwal North'!F87</f>
        <v>0</v>
      </c>
      <c r="N87" s="110">
        <f>Burgesdorp!F87</f>
        <v>0</v>
      </c>
      <c r="O87" s="110">
        <f>Maclear!F87</f>
        <v>0</v>
      </c>
      <c r="P87" s="110">
        <f>'Mt Fletcher'!F87</f>
        <v>0</v>
      </c>
      <c r="Q87" s="110">
        <f>'Sterkspriut '!F87</f>
        <v>0</v>
      </c>
      <c r="R87" s="110">
        <f>Maclear!F87</f>
        <v>0</v>
      </c>
      <c r="S87" s="110">
        <f>'Mt Fletcher'!F87</f>
        <v>0</v>
      </c>
      <c r="T87" s="110">
        <f>'Sterkspriut '!F87</f>
        <v>0</v>
      </c>
      <c r="U87" s="107">
        <f t="shared" si="12"/>
        <v>0</v>
      </c>
    </row>
    <row r="88" spans="1:21" x14ac:dyDescent="0.35">
      <c r="A88" s="16" t="s">
        <v>35</v>
      </c>
      <c r="B88" s="12"/>
      <c r="C88" s="13">
        <f>'CHRIS HANI DO &amp; LO'!F88</f>
        <v>0</v>
      </c>
      <c r="D88" s="3">
        <f>ELLIOT!F88</f>
        <v>0</v>
      </c>
      <c r="E88" s="110">
        <f>Cofimvaba!F88</f>
        <v>0</v>
      </c>
      <c r="F88" s="110">
        <f>CALA!F88</f>
        <v>0</v>
      </c>
      <c r="G88" s="110">
        <f>Middleburg!F88</f>
        <v>0</v>
      </c>
      <c r="H88" s="110">
        <f>'Thornhill &amp; Tendergate'!F88</f>
        <v>0</v>
      </c>
      <c r="I88" s="110">
        <f>'JG  Disctric Office'!F88</f>
        <v>0</v>
      </c>
      <c r="J88" s="110">
        <f>Indwe!F88</f>
        <v>0</v>
      </c>
      <c r="K88" s="110">
        <f>Ladyfrere!F88</f>
        <v>0</v>
      </c>
      <c r="L88" s="110">
        <f>Tsomo!F88</f>
        <v>0</v>
      </c>
      <c r="M88" s="110">
        <f>'Aliwal North'!F88</f>
        <v>0</v>
      </c>
      <c r="N88" s="110">
        <f>Burgesdorp!F88</f>
        <v>0</v>
      </c>
      <c r="O88" s="110">
        <f>Maclear!F88</f>
        <v>0</v>
      </c>
      <c r="P88" s="110">
        <f>'Mt Fletcher'!F88</f>
        <v>0</v>
      </c>
      <c r="Q88" s="110">
        <f>'Sterkspriut '!F88</f>
        <v>0</v>
      </c>
      <c r="R88" s="110">
        <f>Maclear!F88</f>
        <v>0</v>
      </c>
      <c r="S88" s="110">
        <f>'Mt Fletcher'!F88</f>
        <v>0</v>
      </c>
      <c r="T88" s="110">
        <f>'Sterkspriut '!F88</f>
        <v>0</v>
      </c>
      <c r="U88" s="107">
        <f t="shared" si="12"/>
        <v>0</v>
      </c>
    </row>
    <row r="89" spans="1:21" x14ac:dyDescent="0.35">
      <c r="A89" s="16" t="s">
        <v>34</v>
      </c>
      <c r="B89" s="12"/>
      <c r="C89" s="13">
        <f>'CHRIS HANI DO &amp; LO'!F89</f>
        <v>0</v>
      </c>
      <c r="D89" s="3">
        <f>ELLIOT!F89</f>
        <v>0</v>
      </c>
      <c r="E89" s="110">
        <f>Cofimvaba!F89</f>
        <v>0</v>
      </c>
      <c r="F89" s="110">
        <f>CALA!F89</f>
        <v>0</v>
      </c>
      <c r="G89" s="110">
        <f>Middleburg!F89</f>
        <v>0</v>
      </c>
      <c r="H89" s="110">
        <f>'Thornhill &amp; Tendergate'!F89</f>
        <v>0</v>
      </c>
      <c r="I89" s="110">
        <f>'JG  Disctric Office'!F89</f>
        <v>0</v>
      </c>
      <c r="J89" s="110">
        <f>Indwe!F89</f>
        <v>0</v>
      </c>
      <c r="K89" s="110">
        <f>Ladyfrere!F89</f>
        <v>0</v>
      </c>
      <c r="L89" s="110">
        <f>Tsomo!F89</f>
        <v>0</v>
      </c>
      <c r="M89" s="110">
        <f>'Aliwal North'!F89</f>
        <v>0</v>
      </c>
      <c r="N89" s="110">
        <f>Burgesdorp!F89</f>
        <v>0</v>
      </c>
      <c r="O89" s="110">
        <f>Maclear!F89</f>
        <v>0</v>
      </c>
      <c r="P89" s="110">
        <f>'Mt Fletcher'!F89</f>
        <v>0</v>
      </c>
      <c r="Q89" s="110">
        <f>'Sterkspriut '!F89</f>
        <v>0</v>
      </c>
      <c r="R89" s="110">
        <f>Maclear!F89</f>
        <v>0</v>
      </c>
      <c r="S89" s="110">
        <f>'Mt Fletcher'!F89</f>
        <v>0</v>
      </c>
      <c r="T89" s="110">
        <f>'Sterkspriut '!F89</f>
        <v>0</v>
      </c>
      <c r="U89" s="107">
        <f t="shared" si="12"/>
        <v>0</v>
      </c>
    </row>
    <row r="90" spans="1:21" x14ac:dyDescent="0.35">
      <c r="A90" s="16" t="s">
        <v>41</v>
      </c>
      <c r="B90" s="13"/>
      <c r="C90" s="13">
        <f>'CHRIS HANI DO &amp; LO'!F90</f>
        <v>0</v>
      </c>
      <c r="D90" s="3">
        <f>ELLIOT!F90</f>
        <v>0</v>
      </c>
      <c r="E90" s="110">
        <f>Cofimvaba!F90</f>
        <v>0</v>
      </c>
      <c r="F90" s="110">
        <f>CALA!F90</f>
        <v>0</v>
      </c>
      <c r="G90" s="110">
        <f>Middleburg!F90</f>
        <v>0</v>
      </c>
      <c r="H90" s="110">
        <f>'Thornhill &amp; Tendergate'!F90</f>
        <v>0</v>
      </c>
      <c r="I90" s="110">
        <f>'JG  Disctric Office'!F90</f>
        <v>0</v>
      </c>
      <c r="J90" s="110">
        <f>Indwe!F90</f>
        <v>0</v>
      </c>
      <c r="K90" s="110">
        <f>Ladyfrere!F90</f>
        <v>0</v>
      </c>
      <c r="L90" s="110">
        <f>Tsomo!F90</f>
        <v>0</v>
      </c>
      <c r="M90" s="110">
        <f>'Aliwal North'!F90</f>
        <v>0</v>
      </c>
      <c r="N90" s="110">
        <f>Burgesdorp!F90</f>
        <v>0</v>
      </c>
      <c r="O90" s="110">
        <f>Maclear!F90</f>
        <v>0</v>
      </c>
      <c r="P90" s="110">
        <f>'Mt Fletcher'!F90</f>
        <v>0</v>
      </c>
      <c r="Q90" s="110">
        <f>'Sterkspriut '!F90</f>
        <v>0</v>
      </c>
      <c r="R90" s="110">
        <f>Maclear!F90</f>
        <v>0</v>
      </c>
      <c r="S90" s="110">
        <f>'Mt Fletcher'!F90</f>
        <v>0</v>
      </c>
      <c r="T90" s="110">
        <f>'Sterkspriut '!F90</f>
        <v>0</v>
      </c>
      <c r="U90" s="107">
        <f t="shared" si="12"/>
        <v>0</v>
      </c>
    </row>
    <row r="91" spans="1:21" x14ac:dyDescent="0.35">
      <c r="A91" s="16" t="s">
        <v>43</v>
      </c>
      <c r="B91" s="13"/>
      <c r="C91" s="13">
        <f>'CHRIS HANI DO &amp; LO'!F91</f>
        <v>0</v>
      </c>
      <c r="D91" s="3">
        <f>ELLIOT!F91</f>
        <v>0</v>
      </c>
      <c r="E91" s="110">
        <f>Cofimvaba!F91</f>
        <v>0</v>
      </c>
      <c r="F91" s="110">
        <f>CALA!F91</f>
        <v>0</v>
      </c>
      <c r="G91" s="110">
        <f>Middleburg!F91</f>
        <v>0</v>
      </c>
      <c r="H91" s="110">
        <f>'Thornhill &amp; Tendergate'!F91</f>
        <v>0</v>
      </c>
      <c r="I91" s="110">
        <f>'JG  Disctric Office'!F91</f>
        <v>0</v>
      </c>
      <c r="J91" s="110">
        <f>Indwe!F91</f>
        <v>0</v>
      </c>
      <c r="K91" s="110">
        <f>Ladyfrere!F91</f>
        <v>0</v>
      </c>
      <c r="L91" s="110">
        <f>Tsomo!F91</f>
        <v>0</v>
      </c>
      <c r="M91" s="110">
        <f>'Aliwal North'!F91</f>
        <v>0</v>
      </c>
      <c r="N91" s="110">
        <f>Burgesdorp!F91</f>
        <v>0</v>
      </c>
      <c r="O91" s="110">
        <f>Maclear!F91</f>
        <v>0</v>
      </c>
      <c r="P91" s="110">
        <f>'Mt Fletcher'!F91</f>
        <v>0</v>
      </c>
      <c r="Q91" s="110">
        <f>'Sterkspriut '!F91</f>
        <v>0</v>
      </c>
      <c r="R91" s="110">
        <f>Maclear!F91</f>
        <v>0</v>
      </c>
      <c r="S91" s="110">
        <f>'Mt Fletcher'!F91</f>
        <v>0</v>
      </c>
      <c r="T91" s="110">
        <f>'Sterkspriut '!F91</f>
        <v>0</v>
      </c>
      <c r="U91" s="107">
        <f t="shared" si="12"/>
        <v>0</v>
      </c>
    </row>
    <row r="92" spans="1:21" x14ac:dyDescent="0.35">
      <c r="A92" s="16" t="s">
        <v>44</v>
      </c>
      <c r="B92" s="44"/>
      <c r="C92" s="13">
        <f>'CHRIS HANI DO &amp; LO'!F92</f>
        <v>0</v>
      </c>
      <c r="D92" s="3">
        <f>ELLIOT!F92</f>
        <v>0</v>
      </c>
      <c r="E92" s="110">
        <f>Cofimvaba!F92</f>
        <v>0</v>
      </c>
      <c r="F92" s="110">
        <f>CALA!F92</f>
        <v>0</v>
      </c>
      <c r="G92" s="110">
        <f>Middleburg!F92</f>
        <v>0</v>
      </c>
      <c r="H92" s="110">
        <f>'Thornhill &amp; Tendergate'!F92</f>
        <v>0</v>
      </c>
      <c r="I92" s="110">
        <f>'JG  Disctric Office'!F92</f>
        <v>0</v>
      </c>
      <c r="J92" s="110">
        <f>Indwe!F92</f>
        <v>0</v>
      </c>
      <c r="K92" s="110">
        <f>Ladyfrere!F92</f>
        <v>0</v>
      </c>
      <c r="L92" s="110">
        <f>Tsomo!F92</f>
        <v>0</v>
      </c>
      <c r="M92" s="110">
        <f>'Aliwal North'!F92</f>
        <v>0</v>
      </c>
      <c r="N92" s="110">
        <f>Burgesdorp!F92</f>
        <v>0</v>
      </c>
      <c r="O92" s="110">
        <f>Maclear!F92</f>
        <v>0</v>
      </c>
      <c r="P92" s="110">
        <f>'Mt Fletcher'!F92</f>
        <v>0</v>
      </c>
      <c r="Q92" s="110">
        <f>'Sterkspriut '!F92</f>
        <v>0</v>
      </c>
      <c r="R92" s="110">
        <f>Maclear!F92</f>
        <v>0</v>
      </c>
      <c r="S92" s="110">
        <f>'Mt Fletcher'!F92</f>
        <v>0</v>
      </c>
      <c r="T92" s="110">
        <f>'Sterkspriut '!F92</f>
        <v>0</v>
      </c>
      <c r="U92" s="107">
        <f t="shared" si="12"/>
        <v>0</v>
      </c>
    </row>
    <row r="93" spans="1:21" x14ac:dyDescent="0.35">
      <c r="A93" s="16" t="s">
        <v>39</v>
      </c>
      <c r="B93" s="13"/>
      <c r="C93" s="13">
        <f>'CHRIS HANI DO &amp; LO'!F93</f>
        <v>0</v>
      </c>
      <c r="D93" s="3">
        <f>ELLIOT!F93</f>
        <v>0</v>
      </c>
      <c r="E93" s="110">
        <f>Cofimvaba!F93</f>
        <v>0</v>
      </c>
      <c r="F93" s="110">
        <f>CALA!F93</f>
        <v>0</v>
      </c>
      <c r="G93" s="110">
        <f>Middleburg!F93</f>
        <v>0</v>
      </c>
      <c r="H93" s="110">
        <f>'Thornhill &amp; Tendergate'!F93</f>
        <v>0</v>
      </c>
      <c r="I93" s="110">
        <f>'JG  Disctric Office'!F93</f>
        <v>0</v>
      </c>
      <c r="J93" s="110">
        <f>Indwe!F93</f>
        <v>0</v>
      </c>
      <c r="K93" s="110">
        <f>Ladyfrere!F93</f>
        <v>0</v>
      </c>
      <c r="L93" s="110">
        <f>Tsomo!F93</f>
        <v>0</v>
      </c>
      <c r="M93" s="110">
        <f>'Aliwal North'!F93</f>
        <v>0</v>
      </c>
      <c r="N93" s="110">
        <f>Burgesdorp!F93</f>
        <v>0</v>
      </c>
      <c r="O93" s="110">
        <f>Maclear!F93</f>
        <v>0</v>
      </c>
      <c r="P93" s="110">
        <f>'Mt Fletcher'!F93</f>
        <v>0</v>
      </c>
      <c r="Q93" s="110">
        <f>'Sterkspriut '!F93</f>
        <v>0</v>
      </c>
      <c r="R93" s="110">
        <f>Maclear!F93</f>
        <v>0</v>
      </c>
      <c r="S93" s="110">
        <f>'Mt Fletcher'!F93</f>
        <v>0</v>
      </c>
      <c r="T93" s="110">
        <f>'Sterkspriut '!F93</f>
        <v>0</v>
      </c>
      <c r="U93" s="107">
        <f t="shared" si="12"/>
        <v>0</v>
      </c>
    </row>
    <row r="94" spans="1:21" x14ac:dyDescent="0.35">
      <c r="A94" s="149" t="s">
        <v>67</v>
      </c>
      <c r="B94" s="13"/>
      <c r="C94" s="13">
        <f>'CHRIS HANI DO &amp; LO'!F94</f>
        <v>0</v>
      </c>
      <c r="D94" s="3">
        <f>ELLIOT!F94</f>
        <v>0</v>
      </c>
      <c r="E94" s="110">
        <f>Cofimvaba!F94</f>
        <v>0</v>
      </c>
      <c r="F94" s="110">
        <f>CALA!F94</f>
        <v>0</v>
      </c>
      <c r="G94" s="110">
        <f>Middleburg!F94</f>
        <v>0</v>
      </c>
      <c r="H94" s="110">
        <f>'Thornhill &amp; Tendergate'!F94</f>
        <v>0</v>
      </c>
      <c r="I94" s="110">
        <f>'JG  Disctric Office'!F94</f>
        <v>0</v>
      </c>
      <c r="J94" s="110">
        <f>Indwe!F94</f>
        <v>0</v>
      </c>
      <c r="K94" s="110">
        <f>Ladyfrere!F94</f>
        <v>0</v>
      </c>
      <c r="L94" s="110">
        <f>Tsomo!F94</f>
        <v>0</v>
      </c>
      <c r="M94" s="110">
        <f>'Aliwal North'!F94</f>
        <v>0</v>
      </c>
      <c r="N94" s="110">
        <f>Burgesdorp!F94</f>
        <v>0</v>
      </c>
      <c r="O94" s="110">
        <f>Maclear!F94</f>
        <v>0</v>
      </c>
      <c r="P94" s="110">
        <f>'Mt Fletcher'!F94</f>
        <v>0</v>
      </c>
      <c r="Q94" s="110">
        <f>'Sterkspriut '!F94</f>
        <v>0</v>
      </c>
      <c r="R94" s="110">
        <f>Maclear!F94</f>
        <v>0</v>
      </c>
      <c r="S94" s="110">
        <f>'Mt Fletcher'!F94</f>
        <v>0</v>
      </c>
      <c r="T94" s="110">
        <f>'Sterkspriut '!F94</f>
        <v>0</v>
      </c>
      <c r="U94" s="107">
        <f t="shared" si="12"/>
        <v>0</v>
      </c>
    </row>
    <row r="95" spans="1:21" x14ac:dyDescent="0.35">
      <c r="A95" s="16" t="s">
        <v>40</v>
      </c>
      <c r="B95" s="13"/>
      <c r="C95" s="13">
        <f>'CHRIS HANI DO &amp; LO'!F95</f>
        <v>0</v>
      </c>
      <c r="D95" s="3">
        <f>ELLIOT!F95</f>
        <v>0</v>
      </c>
      <c r="E95" s="110">
        <f>Cofimvaba!F95</f>
        <v>0</v>
      </c>
      <c r="F95" s="110">
        <f>CALA!F95</f>
        <v>0</v>
      </c>
      <c r="G95" s="110">
        <f>Middleburg!F95</f>
        <v>0</v>
      </c>
      <c r="H95" s="110">
        <f>'Thornhill &amp; Tendergate'!F95</f>
        <v>0</v>
      </c>
      <c r="I95" s="110">
        <f>'JG  Disctric Office'!F95</f>
        <v>0</v>
      </c>
      <c r="J95" s="110">
        <f>Indwe!F95</f>
        <v>0</v>
      </c>
      <c r="K95" s="110">
        <f>Ladyfrere!F95</f>
        <v>0</v>
      </c>
      <c r="L95" s="110">
        <f>Tsomo!F95</f>
        <v>0</v>
      </c>
      <c r="M95" s="110">
        <f>'Aliwal North'!F95</f>
        <v>0</v>
      </c>
      <c r="N95" s="110">
        <f>Burgesdorp!F95</f>
        <v>0</v>
      </c>
      <c r="O95" s="110">
        <f>Maclear!F95</f>
        <v>0</v>
      </c>
      <c r="P95" s="110">
        <f>'Mt Fletcher'!F95</f>
        <v>0</v>
      </c>
      <c r="Q95" s="110">
        <f>'Sterkspriut '!F95</f>
        <v>0</v>
      </c>
      <c r="R95" s="110">
        <f>Maclear!F95</f>
        <v>0</v>
      </c>
      <c r="S95" s="110">
        <f>'Mt Fletcher'!F95</f>
        <v>0</v>
      </c>
      <c r="T95" s="110">
        <f>'Sterkspriut '!F95</f>
        <v>0</v>
      </c>
      <c r="U95" s="107">
        <f t="shared" si="12"/>
        <v>0</v>
      </c>
    </row>
    <row r="96" spans="1:21" x14ac:dyDescent="0.35">
      <c r="A96" s="16" t="s">
        <v>59</v>
      </c>
      <c r="B96" s="13"/>
      <c r="C96" s="13">
        <f>'CHRIS HANI DO &amp; LO'!F96</f>
        <v>0</v>
      </c>
      <c r="D96" s="3">
        <f>ELLIOT!F96</f>
        <v>0</v>
      </c>
      <c r="E96" s="110">
        <f>Cofimvaba!F96</f>
        <v>0</v>
      </c>
      <c r="F96" s="110">
        <f>CALA!F96</f>
        <v>0</v>
      </c>
      <c r="G96" s="110">
        <f>Middleburg!F96</f>
        <v>0</v>
      </c>
      <c r="H96" s="110">
        <f>'Thornhill &amp; Tendergate'!F96</f>
        <v>0</v>
      </c>
      <c r="I96" s="110">
        <f>'JG  Disctric Office'!F96</f>
        <v>0</v>
      </c>
      <c r="J96" s="110">
        <f>Indwe!F96</f>
        <v>0</v>
      </c>
      <c r="K96" s="110">
        <f>Ladyfrere!F96</f>
        <v>0</v>
      </c>
      <c r="L96" s="110">
        <f>Tsomo!F96</f>
        <v>0</v>
      </c>
      <c r="M96" s="110">
        <f>'Aliwal North'!F96</f>
        <v>0</v>
      </c>
      <c r="N96" s="110">
        <f>Burgesdorp!F96</f>
        <v>0</v>
      </c>
      <c r="O96" s="110">
        <f>Maclear!F96</f>
        <v>0</v>
      </c>
      <c r="P96" s="110">
        <f>'Mt Fletcher'!F96</f>
        <v>0</v>
      </c>
      <c r="Q96" s="110">
        <f>'Sterkspriut '!F96</f>
        <v>0</v>
      </c>
      <c r="R96" s="110">
        <f>Maclear!F96</f>
        <v>0</v>
      </c>
      <c r="S96" s="110">
        <f>'Mt Fletcher'!F96</f>
        <v>0</v>
      </c>
      <c r="T96" s="110">
        <f>'Sterkspriut '!F96</f>
        <v>0</v>
      </c>
      <c r="U96" s="107">
        <f t="shared" si="12"/>
        <v>0</v>
      </c>
    </row>
    <row r="97" spans="1:21" x14ac:dyDescent="0.35">
      <c r="A97" s="16" t="s">
        <v>33</v>
      </c>
      <c r="B97" s="13"/>
      <c r="C97" s="13">
        <f>'CHRIS HANI DO &amp; LO'!F97</f>
        <v>0</v>
      </c>
      <c r="D97" s="3">
        <f>ELLIOT!F97</f>
        <v>0</v>
      </c>
      <c r="E97" s="110">
        <f>Cofimvaba!F97</f>
        <v>0</v>
      </c>
      <c r="F97" s="110">
        <f>CALA!F97</f>
        <v>0</v>
      </c>
      <c r="G97" s="110">
        <f>Middleburg!F97</f>
        <v>0</v>
      </c>
      <c r="H97" s="110">
        <f>'Thornhill &amp; Tendergate'!F97</f>
        <v>0</v>
      </c>
      <c r="I97" s="110">
        <f>'JG  Disctric Office'!F97</f>
        <v>0</v>
      </c>
      <c r="J97" s="110">
        <f>Indwe!F97</f>
        <v>0</v>
      </c>
      <c r="K97" s="110">
        <f>Ladyfrere!F97</f>
        <v>0</v>
      </c>
      <c r="L97" s="110">
        <f>Tsomo!F97</f>
        <v>0</v>
      </c>
      <c r="M97" s="110">
        <f>'Aliwal North'!F97</f>
        <v>0</v>
      </c>
      <c r="N97" s="110">
        <f>Burgesdorp!F97</f>
        <v>0</v>
      </c>
      <c r="O97" s="110">
        <f>Maclear!F97</f>
        <v>0</v>
      </c>
      <c r="P97" s="110">
        <f>'Mt Fletcher'!F97</f>
        <v>0</v>
      </c>
      <c r="Q97" s="110">
        <f>'Sterkspriut '!F97</f>
        <v>0</v>
      </c>
      <c r="R97" s="110">
        <f>Maclear!F97</f>
        <v>0</v>
      </c>
      <c r="S97" s="110">
        <f>'Mt Fletcher'!F97</f>
        <v>0</v>
      </c>
      <c r="T97" s="110">
        <f>'Sterkspriut '!F97</f>
        <v>0</v>
      </c>
      <c r="U97" s="107">
        <f t="shared" si="12"/>
        <v>0</v>
      </c>
    </row>
    <row r="98" spans="1:21" x14ac:dyDescent="0.35">
      <c r="A98" s="16" t="s">
        <v>60</v>
      </c>
      <c r="B98" s="13"/>
      <c r="C98" s="13">
        <f>'CHRIS HANI DO &amp; LO'!F98</f>
        <v>0</v>
      </c>
      <c r="D98" s="3">
        <f>ELLIOT!F98</f>
        <v>0</v>
      </c>
      <c r="E98" s="110">
        <f>Cofimvaba!F98</f>
        <v>0</v>
      </c>
      <c r="F98" s="110">
        <f>CALA!F98</f>
        <v>0</v>
      </c>
      <c r="G98" s="110">
        <f>Middleburg!F98</f>
        <v>0</v>
      </c>
      <c r="H98" s="110">
        <f>'Thornhill &amp; Tendergate'!F98</f>
        <v>0</v>
      </c>
      <c r="I98" s="110">
        <f>'JG  Disctric Office'!F98</f>
        <v>0</v>
      </c>
      <c r="J98" s="110">
        <f>Indwe!F98</f>
        <v>0</v>
      </c>
      <c r="K98" s="110">
        <f>Ladyfrere!F98</f>
        <v>0</v>
      </c>
      <c r="L98" s="110">
        <f>Tsomo!F98</f>
        <v>0</v>
      </c>
      <c r="M98" s="110">
        <f>'Aliwal North'!F98</f>
        <v>0</v>
      </c>
      <c r="N98" s="110">
        <f>Burgesdorp!F98</f>
        <v>0</v>
      </c>
      <c r="O98" s="110">
        <f>Maclear!F98</f>
        <v>0</v>
      </c>
      <c r="P98" s="110">
        <f>'Mt Fletcher'!F98</f>
        <v>0</v>
      </c>
      <c r="Q98" s="110">
        <f>'Sterkspriut '!F98</f>
        <v>0</v>
      </c>
      <c r="R98" s="110">
        <f>Maclear!F98</f>
        <v>0</v>
      </c>
      <c r="S98" s="110">
        <f>'Mt Fletcher'!F98</f>
        <v>0</v>
      </c>
      <c r="T98" s="110">
        <f>'Sterkspriut '!F98</f>
        <v>0</v>
      </c>
      <c r="U98" s="107">
        <f t="shared" si="12"/>
        <v>0</v>
      </c>
    </row>
    <row r="99" spans="1:21" x14ac:dyDescent="0.35">
      <c r="A99" s="16" t="s">
        <v>30</v>
      </c>
      <c r="B99" s="13"/>
      <c r="C99" s="13">
        <f>'CHRIS HANI DO &amp; LO'!F99</f>
        <v>0</v>
      </c>
      <c r="D99" s="3">
        <f>ELLIOT!F99</f>
        <v>0</v>
      </c>
      <c r="E99" s="110">
        <f>Cofimvaba!F99</f>
        <v>0</v>
      </c>
      <c r="F99" s="110">
        <f>CALA!F99</f>
        <v>0</v>
      </c>
      <c r="G99" s="110">
        <f>Middleburg!F99</f>
        <v>0</v>
      </c>
      <c r="H99" s="110">
        <f>'Thornhill &amp; Tendergate'!F99</f>
        <v>0</v>
      </c>
      <c r="I99" s="110">
        <f>'JG  Disctric Office'!F99</f>
        <v>0</v>
      </c>
      <c r="J99" s="110">
        <f>Indwe!F99</f>
        <v>0</v>
      </c>
      <c r="K99" s="110">
        <f>Ladyfrere!F99</f>
        <v>0</v>
      </c>
      <c r="L99" s="110">
        <f>Tsomo!F99</f>
        <v>0</v>
      </c>
      <c r="M99" s="110">
        <f>'Aliwal North'!F99</f>
        <v>0</v>
      </c>
      <c r="N99" s="110">
        <f>Burgesdorp!F99</f>
        <v>0</v>
      </c>
      <c r="O99" s="110">
        <f>Maclear!F99</f>
        <v>0</v>
      </c>
      <c r="P99" s="110">
        <f>'Mt Fletcher'!F99</f>
        <v>0</v>
      </c>
      <c r="Q99" s="110">
        <f>'Sterkspriut '!F99</f>
        <v>0</v>
      </c>
      <c r="R99" s="110">
        <f>Maclear!F99</f>
        <v>0</v>
      </c>
      <c r="S99" s="110">
        <f>'Mt Fletcher'!F99</f>
        <v>0</v>
      </c>
      <c r="T99" s="110">
        <f>'Sterkspriut '!F99</f>
        <v>0</v>
      </c>
      <c r="U99" s="107">
        <f t="shared" si="12"/>
        <v>0</v>
      </c>
    </row>
    <row r="100" spans="1:21" x14ac:dyDescent="0.35">
      <c r="A100" s="16" t="s">
        <v>42</v>
      </c>
      <c r="B100" s="13"/>
      <c r="C100" s="13">
        <f>'CHRIS HANI DO &amp; LO'!F100</f>
        <v>0</v>
      </c>
      <c r="D100" s="3">
        <f>ELLIOT!F100</f>
        <v>0</v>
      </c>
      <c r="E100" s="110">
        <f>Cofimvaba!F100</f>
        <v>0</v>
      </c>
      <c r="F100" s="110">
        <f>CALA!F100</f>
        <v>0</v>
      </c>
      <c r="G100" s="110">
        <f>Middleburg!F100</f>
        <v>0</v>
      </c>
      <c r="H100" s="110">
        <f>'Thornhill &amp; Tendergate'!F100</f>
        <v>0</v>
      </c>
      <c r="I100" s="110">
        <f>'JG  Disctric Office'!F100</f>
        <v>0</v>
      </c>
      <c r="J100" s="110">
        <f>Indwe!F100</f>
        <v>0</v>
      </c>
      <c r="K100" s="110">
        <f>Ladyfrere!F100</f>
        <v>0</v>
      </c>
      <c r="L100" s="110">
        <f>Tsomo!F100</f>
        <v>0</v>
      </c>
      <c r="M100" s="110">
        <f>'Aliwal North'!F100</f>
        <v>0</v>
      </c>
      <c r="N100" s="110">
        <f>Burgesdorp!F100</f>
        <v>0</v>
      </c>
      <c r="O100" s="110">
        <f>Maclear!F100</f>
        <v>0</v>
      </c>
      <c r="P100" s="110">
        <f>'Mt Fletcher'!F100</f>
        <v>0</v>
      </c>
      <c r="Q100" s="110">
        <f>'Sterkspriut '!F100</f>
        <v>0</v>
      </c>
      <c r="R100" s="110">
        <f>Maclear!F100</f>
        <v>0</v>
      </c>
      <c r="S100" s="110">
        <f>'Mt Fletcher'!F100</f>
        <v>0</v>
      </c>
      <c r="T100" s="110">
        <f>'Sterkspriut '!F100</f>
        <v>0</v>
      </c>
      <c r="U100" s="107">
        <f t="shared" si="12"/>
        <v>0</v>
      </c>
    </row>
    <row r="101" spans="1:21" x14ac:dyDescent="0.35">
      <c r="A101" s="16"/>
      <c r="B101" s="13"/>
      <c r="C101" s="13">
        <f>'CHRIS HANI DO &amp; LO'!F101</f>
        <v>0</v>
      </c>
      <c r="D101" s="3">
        <f>ELLIOT!F101</f>
        <v>0</v>
      </c>
      <c r="E101" s="110">
        <f>Cofimvaba!F101</f>
        <v>0</v>
      </c>
      <c r="F101" s="110">
        <f>CALA!F101</f>
        <v>0</v>
      </c>
      <c r="G101" s="110">
        <f>Middleburg!F101</f>
        <v>0</v>
      </c>
      <c r="H101" s="110">
        <f>'Thornhill &amp; Tendergate'!F101</f>
        <v>0</v>
      </c>
      <c r="I101" s="110">
        <f>'JG  Disctric Office'!F102</f>
        <v>0</v>
      </c>
      <c r="J101" s="110">
        <f>Indwe!F101</f>
        <v>0</v>
      </c>
      <c r="K101" s="110">
        <f>Ladyfrere!F101</f>
        <v>0</v>
      </c>
      <c r="L101" s="110">
        <f>Tsomo!F101</f>
        <v>0</v>
      </c>
      <c r="M101" s="110">
        <f>'Aliwal North'!F101</f>
        <v>0</v>
      </c>
      <c r="N101" s="110">
        <f>Burgesdorp!F101</f>
        <v>0</v>
      </c>
      <c r="O101" s="110">
        <f>Maclear!F101</f>
        <v>0</v>
      </c>
      <c r="P101" s="110">
        <f>'Mt Fletcher'!F101</f>
        <v>0</v>
      </c>
      <c r="Q101" s="110">
        <f>'Sterkspriut '!F101</f>
        <v>0</v>
      </c>
      <c r="R101" s="110">
        <f>Maclear!F101</f>
        <v>0</v>
      </c>
      <c r="S101" s="110">
        <f>'Mt Fletcher'!F101</f>
        <v>0</v>
      </c>
      <c r="T101" s="110">
        <f>'Sterkspriut '!F101</f>
        <v>0</v>
      </c>
      <c r="U101" s="107">
        <f t="shared" si="12"/>
        <v>0</v>
      </c>
    </row>
    <row r="102" spans="1:21" x14ac:dyDescent="0.35">
      <c r="A102" s="16" t="s">
        <v>62</v>
      </c>
      <c r="B102" s="13"/>
      <c r="C102" s="13">
        <f>'CHRIS HANI DO &amp; LO'!F102</f>
        <v>0</v>
      </c>
      <c r="D102" s="3">
        <f>ELLIOT!F102</f>
        <v>0</v>
      </c>
      <c r="E102" s="110">
        <f>Cofimvaba!F102</f>
        <v>0</v>
      </c>
      <c r="F102" s="110">
        <f>CALA!F102</f>
        <v>0</v>
      </c>
      <c r="G102" s="110">
        <f>Middleburg!F102</f>
        <v>0</v>
      </c>
      <c r="H102" s="110">
        <f>'Thornhill &amp; Tendergate'!F102</f>
        <v>0</v>
      </c>
      <c r="I102" s="110">
        <f>'JG  Disctric Office'!F103</f>
        <v>0</v>
      </c>
      <c r="J102" s="110">
        <f>Indwe!F102</f>
        <v>0</v>
      </c>
      <c r="K102" s="110">
        <f>Ladyfrere!F102</f>
        <v>0</v>
      </c>
      <c r="L102" s="110">
        <f>Tsomo!F102</f>
        <v>0</v>
      </c>
      <c r="M102" s="110">
        <f>'Aliwal North'!F102</f>
        <v>0</v>
      </c>
      <c r="N102" s="110">
        <f>Burgesdorp!F102</f>
        <v>0</v>
      </c>
      <c r="O102" s="110">
        <f>Maclear!F102</f>
        <v>0</v>
      </c>
      <c r="P102" s="110">
        <f>'Mt Fletcher'!F102</f>
        <v>0</v>
      </c>
      <c r="Q102" s="110">
        <f>'Sterkspriut '!F102</f>
        <v>0</v>
      </c>
      <c r="R102" s="110">
        <f>Maclear!F102</f>
        <v>0</v>
      </c>
      <c r="S102" s="110">
        <f>'Mt Fletcher'!F102</f>
        <v>0</v>
      </c>
      <c r="T102" s="110">
        <f>'Sterkspriut '!F102</f>
        <v>0</v>
      </c>
      <c r="U102" s="107">
        <f t="shared" si="12"/>
        <v>0</v>
      </c>
    </row>
    <row r="103" spans="1:21" x14ac:dyDescent="0.35">
      <c r="A103" s="16" t="s">
        <v>92</v>
      </c>
      <c r="B103" s="13"/>
      <c r="C103" s="13">
        <f>'CHRIS HANI DO &amp; LO'!F103</f>
        <v>0</v>
      </c>
      <c r="D103" s="3">
        <f>ELLIOT!F103</f>
        <v>0</v>
      </c>
      <c r="E103" s="110">
        <f>Cofimvaba!F103</f>
        <v>0</v>
      </c>
      <c r="F103" s="110">
        <f>CALA!F103</f>
        <v>0</v>
      </c>
      <c r="G103" s="110">
        <f>Middleburg!F103</f>
        <v>0</v>
      </c>
      <c r="H103" s="110">
        <f>'Thornhill &amp; Tendergate'!F103</f>
        <v>0</v>
      </c>
      <c r="I103" s="110">
        <f>'JG  Disctric Office'!F104</f>
        <v>0</v>
      </c>
      <c r="J103" s="110">
        <f>Indwe!F103</f>
        <v>0</v>
      </c>
      <c r="K103" s="110">
        <f>Ladyfrere!F103</f>
        <v>0</v>
      </c>
      <c r="L103" s="110">
        <f>Tsomo!F103</f>
        <v>0</v>
      </c>
      <c r="M103" s="110">
        <f>'Aliwal North'!F103</f>
        <v>0</v>
      </c>
      <c r="N103" s="110">
        <f>Burgesdorp!F103</f>
        <v>0</v>
      </c>
      <c r="O103" s="110">
        <f>Maclear!F103</f>
        <v>0</v>
      </c>
      <c r="P103" s="110">
        <f>'Mt Fletcher'!F103</f>
        <v>0</v>
      </c>
      <c r="Q103" s="110">
        <f>'Sterkspriut '!F103</f>
        <v>0</v>
      </c>
      <c r="R103" s="110">
        <f>Maclear!F103</f>
        <v>0</v>
      </c>
      <c r="S103" s="110">
        <f>'Mt Fletcher'!F103</f>
        <v>0</v>
      </c>
      <c r="T103" s="110">
        <f>'Sterkspriut '!F103</f>
        <v>0</v>
      </c>
      <c r="U103" s="107">
        <f t="shared" si="12"/>
        <v>0</v>
      </c>
    </row>
    <row r="104" spans="1:21" x14ac:dyDescent="0.35">
      <c r="A104" s="16" t="s">
        <v>57</v>
      </c>
      <c r="B104" s="13"/>
      <c r="C104" s="13">
        <f>'CHRIS HANI DO &amp; LO'!F104</f>
        <v>0</v>
      </c>
      <c r="D104" s="3">
        <f>ELLIOT!F104</f>
        <v>0</v>
      </c>
      <c r="E104" s="110">
        <f>Cofimvaba!F104</f>
        <v>0</v>
      </c>
      <c r="F104" s="110">
        <f>CALA!F104</f>
        <v>0</v>
      </c>
      <c r="G104" s="110">
        <f>Middleburg!F104</f>
        <v>0</v>
      </c>
      <c r="H104" s="110">
        <f>'Thornhill &amp; Tendergate'!F104</f>
        <v>0</v>
      </c>
      <c r="I104" s="110">
        <f>'JG  Disctric Office'!F105</f>
        <v>0</v>
      </c>
      <c r="J104" s="110">
        <f>Indwe!F104</f>
        <v>0</v>
      </c>
      <c r="K104" s="110">
        <f>Ladyfrere!F104</f>
        <v>0</v>
      </c>
      <c r="L104" s="110">
        <f>Tsomo!F104</f>
        <v>0</v>
      </c>
      <c r="M104" s="110">
        <f>'Aliwal North'!F104</f>
        <v>0</v>
      </c>
      <c r="N104" s="110">
        <f>Burgesdorp!F104</f>
        <v>0</v>
      </c>
      <c r="O104" s="110">
        <f>Maclear!F104</f>
        <v>0</v>
      </c>
      <c r="P104" s="110">
        <f>'Mt Fletcher'!F104</f>
        <v>0</v>
      </c>
      <c r="Q104" s="110">
        <f>'Sterkspriut '!F104</f>
        <v>0</v>
      </c>
      <c r="R104" s="110">
        <f>Maclear!F104</f>
        <v>0</v>
      </c>
      <c r="S104" s="110">
        <f>'Mt Fletcher'!F104</f>
        <v>0</v>
      </c>
      <c r="T104" s="110">
        <f>'Sterkspriut '!F104</f>
        <v>0</v>
      </c>
      <c r="U104" s="107">
        <f t="shared" si="12"/>
        <v>0</v>
      </c>
    </row>
    <row r="105" spans="1:21" x14ac:dyDescent="0.35">
      <c r="A105" s="16" t="s">
        <v>58</v>
      </c>
      <c r="B105" s="44"/>
      <c r="C105" s="13">
        <f>'CHRIS HANI DO &amp; LO'!F105</f>
        <v>0</v>
      </c>
      <c r="D105" s="3">
        <f>ELLIOT!F105</f>
        <v>0</v>
      </c>
      <c r="E105" s="110">
        <f>Cofimvaba!F105</f>
        <v>0</v>
      </c>
      <c r="F105" s="110">
        <f>CALA!F105</f>
        <v>0</v>
      </c>
      <c r="G105" s="110">
        <f>Middleburg!F105</f>
        <v>0</v>
      </c>
      <c r="H105" s="110">
        <f>'Thornhill &amp; Tendergate'!F105</f>
        <v>0</v>
      </c>
      <c r="I105" s="110">
        <f>'JG  Disctric Office'!F106</f>
        <v>0</v>
      </c>
      <c r="J105" s="110">
        <f>Indwe!F105</f>
        <v>0</v>
      </c>
      <c r="K105" s="110">
        <f>Ladyfrere!F105</f>
        <v>0</v>
      </c>
      <c r="L105" s="110">
        <f>Tsomo!F105</f>
        <v>0</v>
      </c>
      <c r="M105" s="110">
        <f>'Aliwal North'!F105</f>
        <v>0</v>
      </c>
      <c r="N105" s="110">
        <f>Burgesdorp!F105</f>
        <v>0</v>
      </c>
      <c r="O105" s="110">
        <f>Maclear!F105</f>
        <v>0</v>
      </c>
      <c r="P105" s="110">
        <f>'Mt Fletcher'!F105</f>
        <v>0</v>
      </c>
      <c r="Q105" s="110">
        <f>'Sterkspriut '!F105</f>
        <v>0</v>
      </c>
      <c r="R105" s="110">
        <f>Maclear!F105</f>
        <v>0</v>
      </c>
      <c r="S105" s="110">
        <f>'Mt Fletcher'!F105</f>
        <v>0</v>
      </c>
      <c r="T105" s="110">
        <f>'Sterkspriut '!F105</f>
        <v>0</v>
      </c>
      <c r="U105" s="107">
        <f t="shared" si="12"/>
        <v>0</v>
      </c>
    </row>
    <row r="106" spans="1:21" x14ac:dyDescent="0.35">
      <c r="A106" s="16" t="s">
        <v>61</v>
      </c>
      <c r="B106" s="44"/>
      <c r="C106" s="13">
        <f>'CHRIS HANI DO &amp; LO'!F106</f>
        <v>0</v>
      </c>
      <c r="D106" s="3">
        <f>ELLIOT!F106</f>
        <v>0</v>
      </c>
      <c r="E106" s="110">
        <f>Cofimvaba!F106</f>
        <v>0</v>
      </c>
      <c r="F106" s="110">
        <f>CALA!F106</f>
        <v>0</v>
      </c>
      <c r="G106" s="110">
        <f>Middleburg!F106</f>
        <v>0</v>
      </c>
      <c r="H106" s="110">
        <f>'Thornhill &amp; Tendergate'!F106</f>
        <v>0</v>
      </c>
      <c r="I106" s="110">
        <f>'JG  Disctric Office'!F107</f>
        <v>0</v>
      </c>
      <c r="J106" s="110">
        <f>Indwe!F106</f>
        <v>0</v>
      </c>
      <c r="K106" s="110">
        <f>Ladyfrere!F106</f>
        <v>0</v>
      </c>
      <c r="L106" s="110">
        <f>Tsomo!F106</f>
        <v>0</v>
      </c>
      <c r="M106" s="110">
        <f>'Aliwal North'!F106</f>
        <v>0</v>
      </c>
      <c r="N106" s="110">
        <f>Burgesdorp!F106</f>
        <v>0</v>
      </c>
      <c r="O106" s="110">
        <f>Maclear!F106</f>
        <v>0</v>
      </c>
      <c r="P106" s="110">
        <f>'Mt Fletcher'!F106</f>
        <v>0</v>
      </c>
      <c r="Q106" s="110">
        <f>'Sterkspriut '!F106</f>
        <v>0</v>
      </c>
      <c r="R106" s="110">
        <f>Maclear!F106</f>
        <v>0</v>
      </c>
      <c r="S106" s="110">
        <f>'Mt Fletcher'!F106</f>
        <v>0</v>
      </c>
      <c r="T106" s="110">
        <f>'Sterkspriut '!F106</f>
        <v>0</v>
      </c>
      <c r="U106" s="107">
        <f t="shared" si="12"/>
        <v>0</v>
      </c>
    </row>
    <row r="107" spans="1:21" s="93" customFormat="1" x14ac:dyDescent="0.35">
      <c r="A107" s="123" t="s">
        <v>99</v>
      </c>
      <c r="B107" s="124"/>
      <c r="C107" s="125">
        <f>SUM(C77:C106)</f>
        <v>0</v>
      </c>
      <c r="D107" s="125">
        <f t="shared" ref="D107:U107" si="13">SUM(D77:D106)</f>
        <v>0</v>
      </c>
      <c r="E107" s="125">
        <f t="shared" si="13"/>
        <v>0</v>
      </c>
      <c r="F107" s="125">
        <f t="shared" si="13"/>
        <v>0</v>
      </c>
      <c r="G107" s="125">
        <f t="shared" si="13"/>
        <v>0</v>
      </c>
      <c r="H107" s="125">
        <f t="shared" si="13"/>
        <v>0</v>
      </c>
      <c r="I107" s="125">
        <f t="shared" si="13"/>
        <v>0</v>
      </c>
      <c r="J107" s="125">
        <f t="shared" si="13"/>
        <v>0</v>
      </c>
      <c r="K107" s="125">
        <f t="shared" si="13"/>
        <v>0</v>
      </c>
      <c r="L107" s="125">
        <f t="shared" si="13"/>
        <v>0</v>
      </c>
      <c r="M107" s="125">
        <f t="shared" si="13"/>
        <v>0</v>
      </c>
      <c r="N107" s="125">
        <f t="shared" si="13"/>
        <v>0</v>
      </c>
      <c r="O107" s="125">
        <f t="shared" si="13"/>
        <v>0</v>
      </c>
      <c r="P107" s="125">
        <f t="shared" si="13"/>
        <v>0</v>
      </c>
      <c r="Q107" s="125">
        <f t="shared" si="13"/>
        <v>0</v>
      </c>
      <c r="R107" s="125">
        <f t="shared" si="13"/>
        <v>0</v>
      </c>
      <c r="S107" s="125">
        <f t="shared" si="13"/>
        <v>0</v>
      </c>
      <c r="T107" s="125">
        <f t="shared" si="13"/>
        <v>0</v>
      </c>
      <c r="U107" s="125">
        <f t="shared" si="13"/>
        <v>0</v>
      </c>
    </row>
    <row r="108" spans="1:21" x14ac:dyDescent="0.35">
      <c r="A108" s="247" t="s">
        <v>108</v>
      </c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9"/>
      <c r="R108" s="206"/>
      <c r="S108" s="206"/>
      <c r="T108" s="206"/>
      <c r="U108" s="106"/>
    </row>
    <row r="109" spans="1:21" ht="62.5" x14ac:dyDescent="0.35">
      <c r="A109" s="25" t="s">
        <v>6</v>
      </c>
      <c r="B109" s="4" t="s">
        <v>32</v>
      </c>
      <c r="C109" s="223" t="s">
        <v>171</v>
      </c>
      <c r="D109" s="224" t="s">
        <v>172</v>
      </c>
      <c r="E109" s="224" t="s">
        <v>173</v>
      </c>
      <c r="F109" s="224" t="s">
        <v>184</v>
      </c>
      <c r="G109" s="224" t="s">
        <v>187</v>
      </c>
      <c r="H109" s="224" t="s">
        <v>186</v>
      </c>
      <c r="I109" s="224" t="s">
        <v>185</v>
      </c>
      <c r="J109" s="224" t="s">
        <v>188</v>
      </c>
      <c r="K109" s="224" t="s">
        <v>174</v>
      </c>
      <c r="L109" s="224" t="s">
        <v>175</v>
      </c>
      <c r="M109" s="224" t="s">
        <v>176</v>
      </c>
      <c r="N109" s="224" t="s">
        <v>177</v>
      </c>
      <c r="O109" s="224" t="s">
        <v>183</v>
      </c>
      <c r="P109" s="224" t="s">
        <v>178</v>
      </c>
      <c r="Q109" s="224" t="s">
        <v>179</v>
      </c>
      <c r="R109" s="226" t="s">
        <v>180</v>
      </c>
      <c r="S109" s="226" t="s">
        <v>181</v>
      </c>
      <c r="T109" s="226" t="s">
        <v>182</v>
      </c>
      <c r="U109" s="101" t="s">
        <v>114</v>
      </c>
    </row>
    <row r="110" spans="1:21" ht="29" x14ac:dyDescent="0.35">
      <c r="A110" s="20" t="s">
        <v>46</v>
      </c>
      <c r="B110" s="46"/>
      <c r="C110" s="13">
        <f>'CHRIS HANI DO &amp; LO'!F110</f>
        <v>0</v>
      </c>
      <c r="D110" s="3">
        <f>ELLIOT!F110</f>
        <v>0</v>
      </c>
      <c r="E110" s="110">
        <f>Cofimvaba!F110</f>
        <v>0</v>
      </c>
      <c r="F110" s="110">
        <f>CALA!F110</f>
        <v>0</v>
      </c>
      <c r="G110" s="110">
        <f>Middleburg!F110</f>
        <v>0</v>
      </c>
      <c r="H110" s="110">
        <f>'Thornhill &amp; Tendergate'!F110</f>
        <v>0</v>
      </c>
      <c r="I110" s="110">
        <f>'JG  Disctric Office'!F111</f>
        <v>0</v>
      </c>
      <c r="J110" s="110">
        <f>Indwe!F110</f>
        <v>0</v>
      </c>
      <c r="K110" s="110">
        <f>Ladyfrere!F110</f>
        <v>0</v>
      </c>
      <c r="L110" s="110">
        <f>Tsomo!F110</f>
        <v>0</v>
      </c>
      <c r="M110" s="110">
        <f>'Aliwal North'!F110</f>
        <v>0</v>
      </c>
      <c r="N110" s="110">
        <f>Burgesdorp!F110</f>
        <v>0</v>
      </c>
      <c r="O110" s="110">
        <f>Maclear!F110</f>
        <v>0</v>
      </c>
      <c r="P110" s="110">
        <f>'Mt Fletcher'!F110</f>
        <v>0</v>
      </c>
      <c r="Q110" s="110">
        <f>'Sterkspriut '!F110</f>
        <v>0</v>
      </c>
      <c r="R110" s="110">
        <f>Maclear!F110</f>
        <v>0</v>
      </c>
      <c r="S110" s="110">
        <f>'Mt Fletcher'!F110</f>
        <v>0</v>
      </c>
      <c r="T110" s="110">
        <f>'Sterkspriut '!F110</f>
        <v>0</v>
      </c>
      <c r="U110" s="107">
        <f t="shared" ref="U110:U114" si="14">SUM(C110:T110)</f>
        <v>0</v>
      </c>
    </row>
    <row r="111" spans="1:21" x14ac:dyDescent="0.35">
      <c r="A111" s="84" t="s">
        <v>47</v>
      </c>
      <c r="B111" s="46"/>
      <c r="C111" s="13">
        <f>'CHRIS HANI DO &amp; LO'!F111</f>
        <v>0</v>
      </c>
      <c r="D111" s="3">
        <f>ELLIOT!F111</f>
        <v>0</v>
      </c>
      <c r="E111" s="110">
        <f>Cofimvaba!F111</f>
        <v>0</v>
      </c>
      <c r="F111" s="110">
        <f>CALA!F111</f>
        <v>0</v>
      </c>
      <c r="G111" s="110">
        <f>Middleburg!F111</f>
        <v>0</v>
      </c>
      <c r="H111" s="110">
        <f>'Thornhill &amp; Tendergate'!F111</f>
        <v>0</v>
      </c>
      <c r="I111" s="110">
        <f>'JG  Disctric Office'!F112</f>
        <v>0</v>
      </c>
      <c r="J111" s="110">
        <f>Indwe!F111</f>
        <v>0</v>
      </c>
      <c r="K111" s="110">
        <f>Ladyfrere!F111</f>
        <v>0</v>
      </c>
      <c r="L111" s="110">
        <f>Tsomo!F111</f>
        <v>0</v>
      </c>
      <c r="M111" s="110">
        <f>'Aliwal North'!F111</f>
        <v>0</v>
      </c>
      <c r="N111" s="110">
        <f>Burgesdorp!F111</f>
        <v>0</v>
      </c>
      <c r="O111" s="110">
        <f>Maclear!F111</f>
        <v>0</v>
      </c>
      <c r="P111" s="110">
        <f>'Mt Fletcher'!F111</f>
        <v>0</v>
      </c>
      <c r="Q111" s="110">
        <f>'Sterkspriut '!F111</f>
        <v>0</v>
      </c>
      <c r="R111" s="110">
        <f>Maclear!F111</f>
        <v>0</v>
      </c>
      <c r="S111" s="110">
        <f>'Mt Fletcher'!F111</f>
        <v>0</v>
      </c>
      <c r="T111" s="110">
        <f>'Sterkspriut '!F111</f>
        <v>0</v>
      </c>
      <c r="U111" s="107">
        <f t="shared" si="14"/>
        <v>0</v>
      </c>
    </row>
    <row r="112" spans="1:21" x14ac:dyDescent="0.35">
      <c r="A112" s="84" t="s">
        <v>16</v>
      </c>
      <c r="B112" s="46"/>
      <c r="C112" s="13">
        <f>'CHRIS HANI DO &amp; LO'!F112</f>
        <v>0</v>
      </c>
      <c r="D112" s="3">
        <f>ELLIOT!F112</f>
        <v>0</v>
      </c>
      <c r="E112" s="110">
        <f>Cofimvaba!F112</f>
        <v>0</v>
      </c>
      <c r="F112" s="110">
        <f>CALA!F112</f>
        <v>0</v>
      </c>
      <c r="G112" s="110">
        <f>Middleburg!F112</f>
        <v>0</v>
      </c>
      <c r="H112" s="110">
        <f>'Thornhill &amp; Tendergate'!F112</f>
        <v>0</v>
      </c>
      <c r="I112" s="110">
        <f>'JG  Disctric Office'!F113</f>
        <v>0</v>
      </c>
      <c r="J112" s="110">
        <f>Indwe!F112</f>
        <v>0</v>
      </c>
      <c r="K112" s="110">
        <f>Ladyfrere!F112</f>
        <v>0</v>
      </c>
      <c r="L112" s="110">
        <f>Tsomo!F112</f>
        <v>0</v>
      </c>
      <c r="M112" s="110">
        <f>'Aliwal North'!F112</f>
        <v>0</v>
      </c>
      <c r="N112" s="110">
        <f>Burgesdorp!F112</f>
        <v>0</v>
      </c>
      <c r="O112" s="110">
        <f>Maclear!F112</f>
        <v>0</v>
      </c>
      <c r="P112" s="110">
        <f>'Mt Fletcher'!F112</f>
        <v>0</v>
      </c>
      <c r="Q112" s="110">
        <f>'Sterkspriut '!F112</f>
        <v>0</v>
      </c>
      <c r="R112" s="110">
        <f>Maclear!F112</f>
        <v>0</v>
      </c>
      <c r="S112" s="110">
        <f>'Mt Fletcher'!F112</f>
        <v>0</v>
      </c>
      <c r="T112" s="110">
        <f>'Sterkspriut '!F112</f>
        <v>0</v>
      </c>
      <c r="U112" s="107">
        <f t="shared" si="14"/>
        <v>0</v>
      </c>
    </row>
    <row r="113" spans="1:21" x14ac:dyDescent="0.35">
      <c r="A113" s="84" t="s">
        <v>17</v>
      </c>
      <c r="B113" s="46"/>
      <c r="C113" s="13">
        <f>'CHRIS HANI DO &amp; LO'!F113</f>
        <v>0</v>
      </c>
      <c r="D113" s="3">
        <f>ELLIOT!F113</f>
        <v>0</v>
      </c>
      <c r="E113" s="110">
        <f>Cofimvaba!F113</f>
        <v>0</v>
      </c>
      <c r="F113" s="110">
        <f>CALA!F113</f>
        <v>0</v>
      </c>
      <c r="G113" s="110">
        <f>Middleburg!F113</f>
        <v>0</v>
      </c>
      <c r="H113" s="110">
        <f>'Thornhill &amp; Tendergate'!F113</f>
        <v>0</v>
      </c>
      <c r="I113" s="110">
        <f>'JG  Disctric Office'!F114</f>
        <v>0</v>
      </c>
      <c r="J113" s="110">
        <f>Indwe!F113</f>
        <v>0</v>
      </c>
      <c r="K113" s="110">
        <f>Ladyfrere!F113</f>
        <v>0</v>
      </c>
      <c r="L113" s="110">
        <f>Tsomo!F113</f>
        <v>0</v>
      </c>
      <c r="M113" s="110">
        <f>'Aliwal North'!F113</f>
        <v>0</v>
      </c>
      <c r="N113" s="110">
        <f>Burgesdorp!F113</f>
        <v>0</v>
      </c>
      <c r="O113" s="110">
        <f>Maclear!F113</f>
        <v>0</v>
      </c>
      <c r="P113" s="110">
        <f>'Mt Fletcher'!F113</f>
        <v>0</v>
      </c>
      <c r="Q113" s="110">
        <f>'Sterkspriut '!F113</f>
        <v>0</v>
      </c>
      <c r="R113" s="110">
        <f>Maclear!F113</f>
        <v>0</v>
      </c>
      <c r="S113" s="110">
        <f>'Mt Fletcher'!F113</f>
        <v>0</v>
      </c>
      <c r="T113" s="110">
        <f>'Sterkspriut '!F113</f>
        <v>0</v>
      </c>
      <c r="U113" s="107">
        <f t="shared" si="14"/>
        <v>0</v>
      </c>
    </row>
    <row r="114" spans="1:21" x14ac:dyDescent="0.35">
      <c r="A114" s="84" t="s">
        <v>18</v>
      </c>
      <c r="B114" s="46"/>
      <c r="C114" s="13">
        <f>'CHRIS HANI DO &amp; LO'!F114</f>
        <v>0</v>
      </c>
      <c r="D114" s="3">
        <f>ELLIOT!F114</f>
        <v>0</v>
      </c>
      <c r="E114" s="110">
        <f>Cofimvaba!F114</f>
        <v>0</v>
      </c>
      <c r="F114" s="110">
        <f>CALA!F114</f>
        <v>0</v>
      </c>
      <c r="G114" s="110">
        <f>Middleburg!F114</f>
        <v>0</v>
      </c>
      <c r="H114" s="110">
        <f>'Thornhill &amp; Tendergate'!F114</f>
        <v>0</v>
      </c>
      <c r="I114" s="110">
        <f>'JG  Disctric Office'!F115</f>
        <v>0</v>
      </c>
      <c r="J114" s="110">
        <f>Indwe!F114</f>
        <v>0</v>
      </c>
      <c r="K114" s="110">
        <f>Ladyfrere!F114</f>
        <v>0</v>
      </c>
      <c r="L114" s="110">
        <f>Tsomo!F114</f>
        <v>0</v>
      </c>
      <c r="M114" s="110">
        <f>'Aliwal North'!F114</f>
        <v>0</v>
      </c>
      <c r="N114" s="110">
        <f>Burgesdorp!F114</f>
        <v>0</v>
      </c>
      <c r="O114" s="110">
        <f>Maclear!F114</f>
        <v>0</v>
      </c>
      <c r="P114" s="110">
        <f>'Mt Fletcher'!F114</f>
        <v>0</v>
      </c>
      <c r="Q114" s="110">
        <f>'Sterkspriut '!F114</f>
        <v>0</v>
      </c>
      <c r="R114" s="110">
        <f>Maclear!F114</f>
        <v>0</v>
      </c>
      <c r="S114" s="110">
        <f>'Mt Fletcher'!F114</f>
        <v>0</v>
      </c>
      <c r="T114" s="110">
        <f>'Sterkspriut '!F114</f>
        <v>0</v>
      </c>
      <c r="U114" s="107">
        <f t="shared" si="14"/>
        <v>0</v>
      </c>
    </row>
    <row r="115" spans="1:21" ht="26" customHeight="1" x14ac:dyDescent="0.35">
      <c r="A115" s="124" t="s">
        <v>100</v>
      </c>
      <c r="B115" s="124"/>
      <c r="C115" s="125">
        <f>SUM(C110:C114)</f>
        <v>0</v>
      </c>
      <c r="D115" s="125">
        <f t="shared" ref="D115:U115" si="15">SUM(D110:D114)</f>
        <v>0</v>
      </c>
      <c r="E115" s="125">
        <f t="shared" si="15"/>
        <v>0</v>
      </c>
      <c r="F115" s="125">
        <f t="shared" si="15"/>
        <v>0</v>
      </c>
      <c r="G115" s="125">
        <f t="shared" si="15"/>
        <v>0</v>
      </c>
      <c r="H115" s="125">
        <f t="shared" si="15"/>
        <v>0</v>
      </c>
      <c r="I115" s="125">
        <f t="shared" si="15"/>
        <v>0</v>
      </c>
      <c r="J115" s="125">
        <f t="shared" si="15"/>
        <v>0</v>
      </c>
      <c r="K115" s="125">
        <f t="shared" si="15"/>
        <v>0</v>
      </c>
      <c r="L115" s="125">
        <f t="shared" si="15"/>
        <v>0</v>
      </c>
      <c r="M115" s="125">
        <f t="shared" si="15"/>
        <v>0</v>
      </c>
      <c r="N115" s="125">
        <f t="shared" si="15"/>
        <v>0</v>
      </c>
      <c r="O115" s="125">
        <f t="shared" si="15"/>
        <v>0</v>
      </c>
      <c r="P115" s="125">
        <f t="shared" si="15"/>
        <v>0</v>
      </c>
      <c r="Q115" s="125">
        <f t="shared" si="15"/>
        <v>0</v>
      </c>
      <c r="R115" s="125">
        <f t="shared" si="15"/>
        <v>0</v>
      </c>
      <c r="S115" s="125">
        <f t="shared" si="15"/>
        <v>0</v>
      </c>
      <c r="T115" s="125">
        <f t="shared" si="15"/>
        <v>0</v>
      </c>
      <c r="U115" s="125">
        <f t="shared" si="15"/>
        <v>0</v>
      </c>
    </row>
    <row r="116" spans="1:21" x14ac:dyDescent="0.35">
      <c r="A116" s="236" t="s">
        <v>102</v>
      </c>
      <c r="B116" s="237"/>
      <c r="C116" s="237"/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7"/>
      <c r="O116" s="237"/>
      <c r="P116" s="237"/>
      <c r="Q116" s="238"/>
      <c r="R116" s="203"/>
      <c r="S116" s="203"/>
      <c r="T116" s="203"/>
      <c r="U116" s="106"/>
    </row>
    <row r="117" spans="1:21" ht="62.5" x14ac:dyDescent="0.35">
      <c r="A117" s="85" t="s">
        <v>6</v>
      </c>
      <c r="B117" s="86" t="s">
        <v>32</v>
      </c>
      <c r="C117" s="223" t="s">
        <v>171</v>
      </c>
      <c r="D117" s="224" t="s">
        <v>172</v>
      </c>
      <c r="E117" s="224" t="s">
        <v>173</v>
      </c>
      <c r="F117" s="224" t="s">
        <v>184</v>
      </c>
      <c r="G117" s="224" t="s">
        <v>187</v>
      </c>
      <c r="H117" s="224" t="s">
        <v>186</v>
      </c>
      <c r="I117" s="224" t="s">
        <v>185</v>
      </c>
      <c r="J117" s="224" t="s">
        <v>188</v>
      </c>
      <c r="K117" s="224" t="s">
        <v>174</v>
      </c>
      <c r="L117" s="224" t="s">
        <v>175</v>
      </c>
      <c r="M117" s="224" t="s">
        <v>176</v>
      </c>
      <c r="N117" s="224" t="s">
        <v>177</v>
      </c>
      <c r="O117" s="224" t="s">
        <v>183</v>
      </c>
      <c r="P117" s="224" t="s">
        <v>178</v>
      </c>
      <c r="Q117" s="224" t="s">
        <v>179</v>
      </c>
      <c r="R117" s="226" t="s">
        <v>180</v>
      </c>
      <c r="S117" s="226" t="s">
        <v>181</v>
      </c>
      <c r="T117" s="226" t="s">
        <v>182</v>
      </c>
      <c r="U117" s="101" t="s">
        <v>114</v>
      </c>
    </row>
    <row r="118" spans="1:21" x14ac:dyDescent="0.35">
      <c r="A118" s="87" t="s">
        <v>75</v>
      </c>
      <c r="B118" s="88"/>
      <c r="C118" s="13">
        <f>'CHRIS HANI DO &amp; LO'!F118</f>
        <v>0</v>
      </c>
      <c r="D118" s="3">
        <f>ELLIOT!F118</f>
        <v>0</v>
      </c>
      <c r="E118" s="110">
        <f>Cofimvaba!F118</f>
        <v>0</v>
      </c>
      <c r="F118" s="110">
        <f>CALA!F118</f>
        <v>0</v>
      </c>
      <c r="G118" s="110">
        <f>Middleburg!F118</f>
        <v>0</v>
      </c>
      <c r="H118" s="110">
        <f>'Thornhill &amp; Tendergate'!F118</f>
        <v>0</v>
      </c>
      <c r="I118" s="110">
        <f>'JG  Disctric Office'!F119</f>
        <v>0</v>
      </c>
      <c r="J118" s="110">
        <f>Indwe!F118</f>
        <v>0</v>
      </c>
      <c r="K118" s="110">
        <f>Ladyfrere!F118</f>
        <v>0</v>
      </c>
      <c r="L118" s="110">
        <f>Tsomo!F118</f>
        <v>0</v>
      </c>
      <c r="M118" s="110">
        <f>'Aliwal North'!F118</f>
        <v>0</v>
      </c>
      <c r="N118" s="110">
        <f>Burgesdorp!F118</f>
        <v>0</v>
      </c>
      <c r="O118" s="110">
        <f>Maclear!F118</f>
        <v>0</v>
      </c>
      <c r="P118" s="110">
        <f>'Mt Fletcher'!F118</f>
        <v>0</v>
      </c>
      <c r="Q118" s="110">
        <f>'Sterkspriut '!F118</f>
        <v>0</v>
      </c>
      <c r="R118" s="110">
        <f>Maclear!F118</f>
        <v>0</v>
      </c>
      <c r="S118" s="110">
        <f>'Mt Fletcher'!F118</f>
        <v>0</v>
      </c>
      <c r="T118" s="110">
        <f>'Sterkspriut '!F118</f>
        <v>0</v>
      </c>
      <c r="U118" s="107">
        <f>SUM(C118:T118)</f>
        <v>0</v>
      </c>
    </row>
    <row r="119" spans="1:21" x14ac:dyDescent="0.35">
      <c r="A119" s="126" t="s">
        <v>119</v>
      </c>
      <c r="B119" s="111"/>
      <c r="C119" s="127">
        <f>SUM(C118)</f>
        <v>0</v>
      </c>
      <c r="D119" s="127">
        <f t="shared" ref="D119:U119" si="16">SUM(D118)</f>
        <v>0</v>
      </c>
      <c r="E119" s="127">
        <f t="shared" si="16"/>
        <v>0</v>
      </c>
      <c r="F119" s="127">
        <f t="shared" si="16"/>
        <v>0</v>
      </c>
      <c r="G119" s="127">
        <f t="shared" si="16"/>
        <v>0</v>
      </c>
      <c r="H119" s="127">
        <f t="shared" si="16"/>
        <v>0</v>
      </c>
      <c r="I119" s="127">
        <f t="shared" si="16"/>
        <v>0</v>
      </c>
      <c r="J119" s="127">
        <f t="shared" si="16"/>
        <v>0</v>
      </c>
      <c r="K119" s="127">
        <f t="shared" si="16"/>
        <v>0</v>
      </c>
      <c r="L119" s="127">
        <f t="shared" si="16"/>
        <v>0</v>
      </c>
      <c r="M119" s="127">
        <f t="shared" si="16"/>
        <v>0</v>
      </c>
      <c r="N119" s="127">
        <f t="shared" si="16"/>
        <v>0</v>
      </c>
      <c r="O119" s="127">
        <f t="shared" si="16"/>
        <v>0</v>
      </c>
      <c r="P119" s="127">
        <f t="shared" si="16"/>
        <v>0</v>
      </c>
      <c r="Q119" s="127">
        <f t="shared" si="16"/>
        <v>0</v>
      </c>
      <c r="R119" s="127">
        <f t="shared" si="16"/>
        <v>0</v>
      </c>
      <c r="S119" s="127">
        <f t="shared" si="16"/>
        <v>0</v>
      </c>
      <c r="T119" s="127">
        <f t="shared" si="16"/>
        <v>0</v>
      </c>
      <c r="U119" s="127">
        <f t="shared" si="16"/>
        <v>0</v>
      </c>
    </row>
    <row r="120" spans="1:21" x14ac:dyDescent="0.35">
      <c r="A120" s="3"/>
      <c r="B120" s="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103"/>
      <c r="R120" s="103"/>
      <c r="S120" s="103"/>
      <c r="T120" s="103"/>
      <c r="U120" s="106"/>
    </row>
    <row r="121" spans="1:21" x14ac:dyDescent="0.35">
      <c r="A121" s="236" t="s">
        <v>31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238"/>
      <c r="R121" s="203"/>
      <c r="S121" s="203"/>
      <c r="T121" s="203"/>
      <c r="U121" s="106"/>
    </row>
    <row r="122" spans="1:21" ht="62.5" x14ac:dyDescent="0.35">
      <c r="A122" s="5" t="s">
        <v>6</v>
      </c>
      <c r="B122" s="4" t="s">
        <v>32</v>
      </c>
      <c r="C122" s="223" t="s">
        <v>171</v>
      </c>
      <c r="D122" s="224" t="s">
        <v>172</v>
      </c>
      <c r="E122" s="224" t="s">
        <v>173</v>
      </c>
      <c r="F122" s="224" t="s">
        <v>184</v>
      </c>
      <c r="G122" s="224" t="s">
        <v>187</v>
      </c>
      <c r="H122" s="224" t="s">
        <v>186</v>
      </c>
      <c r="I122" s="224" t="s">
        <v>185</v>
      </c>
      <c r="J122" s="224" t="s">
        <v>188</v>
      </c>
      <c r="K122" s="224" t="s">
        <v>174</v>
      </c>
      <c r="L122" s="224" t="s">
        <v>175</v>
      </c>
      <c r="M122" s="224" t="s">
        <v>176</v>
      </c>
      <c r="N122" s="224" t="s">
        <v>177</v>
      </c>
      <c r="O122" s="224" t="s">
        <v>183</v>
      </c>
      <c r="P122" s="224" t="s">
        <v>178</v>
      </c>
      <c r="Q122" s="224" t="s">
        <v>179</v>
      </c>
      <c r="R122" s="226" t="s">
        <v>180</v>
      </c>
      <c r="S122" s="226" t="s">
        <v>181</v>
      </c>
      <c r="T122" s="226" t="s">
        <v>182</v>
      </c>
      <c r="U122" s="101" t="s">
        <v>114</v>
      </c>
    </row>
    <row r="123" spans="1:21" x14ac:dyDescent="0.35">
      <c r="A123" s="3" t="s">
        <v>73</v>
      </c>
      <c r="B123" s="3"/>
      <c r="C123" s="13">
        <f>'CHRIS HANI DO &amp; LO'!F123</f>
        <v>0</v>
      </c>
      <c r="D123" s="3">
        <f>ELLIOT!F123</f>
        <v>0</v>
      </c>
      <c r="E123" s="110">
        <f>Cofimvaba!F123</f>
        <v>0</v>
      </c>
      <c r="F123" s="110">
        <f>CALA!F123</f>
        <v>0</v>
      </c>
      <c r="G123" s="110">
        <f>Middleburg!F123</f>
        <v>0</v>
      </c>
      <c r="H123" s="110">
        <f>'Thornhill &amp; Tendergate'!F123</f>
        <v>0</v>
      </c>
      <c r="I123" s="110">
        <f>'JG  Disctric Office'!F124</f>
        <v>0</v>
      </c>
      <c r="J123" s="110">
        <f>Indwe!F123</f>
        <v>0</v>
      </c>
      <c r="K123" s="110">
        <f>Ladyfrere!F123</f>
        <v>0</v>
      </c>
      <c r="L123" s="110">
        <f>Tsomo!F123</f>
        <v>0</v>
      </c>
      <c r="M123" s="110">
        <f>'Aliwal North'!F123</f>
        <v>0</v>
      </c>
      <c r="N123" s="110">
        <f>Burgesdorp!F123</f>
        <v>0</v>
      </c>
      <c r="O123" s="110">
        <f>Maclear!F123</f>
        <v>0</v>
      </c>
      <c r="P123" s="110">
        <f>'Mt Fletcher'!F123</f>
        <v>0</v>
      </c>
      <c r="Q123" s="110">
        <f>'Sterkspriut '!F123</f>
        <v>0</v>
      </c>
      <c r="R123" s="110">
        <f>Maclear!F123</f>
        <v>0</v>
      </c>
      <c r="S123" s="110">
        <f>'Mt Fletcher'!F123</f>
        <v>0</v>
      </c>
      <c r="T123" s="110">
        <f>'Sterkspriut '!F123</f>
        <v>0</v>
      </c>
      <c r="U123" s="107">
        <f t="shared" ref="U123:U125" si="17">SUM(C123:T123)</f>
        <v>0</v>
      </c>
    </row>
    <row r="124" spans="1:21" x14ac:dyDescent="0.35">
      <c r="A124" s="3" t="s">
        <v>70</v>
      </c>
      <c r="B124" s="3"/>
      <c r="C124" s="13">
        <f>'CHRIS HANI DO &amp; LO'!F124</f>
        <v>0</v>
      </c>
      <c r="D124" s="3">
        <f>ELLIOT!F124</f>
        <v>0</v>
      </c>
      <c r="E124" s="110">
        <f>Cofimvaba!F124</f>
        <v>0</v>
      </c>
      <c r="F124" s="110">
        <f>CALA!F124</f>
        <v>0</v>
      </c>
      <c r="G124" s="110">
        <f>Middleburg!F124</f>
        <v>0</v>
      </c>
      <c r="H124" s="110">
        <f>'Thornhill &amp; Tendergate'!F124</f>
        <v>0</v>
      </c>
      <c r="I124" s="110">
        <f>'JG  Disctric Office'!F125</f>
        <v>0</v>
      </c>
      <c r="J124" s="110">
        <f>Indwe!F124</f>
        <v>0</v>
      </c>
      <c r="K124" s="110">
        <f>Ladyfrere!F124</f>
        <v>0</v>
      </c>
      <c r="L124" s="110">
        <f>Tsomo!F124</f>
        <v>0</v>
      </c>
      <c r="M124" s="110">
        <f>'Aliwal North'!F124</f>
        <v>0</v>
      </c>
      <c r="N124" s="110">
        <f>Burgesdorp!F124</f>
        <v>0</v>
      </c>
      <c r="O124" s="110">
        <f>Maclear!F124</f>
        <v>0</v>
      </c>
      <c r="P124" s="110">
        <f>'Mt Fletcher'!F124</f>
        <v>0</v>
      </c>
      <c r="Q124" s="110">
        <f>'Sterkspriut '!F124</f>
        <v>0</v>
      </c>
      <c r="R124" s="110">
        <f>Maclear!F124</f>
        <v>0</v>
      </c>
      <c r="S124" s="110">
        <f>'Mt Fletcher'!F124</f>
        <v>0</v>
      </c>
      <c r="T124" s="110">
        <f>'Sterkspriut '!F124</f>
        <v>0</v>
      </c>
      <c r="U124" s="107">
        <f t="shared" si="17"/>
        <v>0</v>
      </c>
    </row>
    <row r="125" spans="1:21" x14ac:dyDescent="0.35">
      <c r="A125" s="3" t="s">
        <v>71</v>
      </c>
      <c r="B125" s="103"/>
      <c r="C125" s="13">
        <f>'CHRIS HANI DO &amp; LO'!F125</f>
        <v>0</v>
      </c>
      <c r="D125" s="3">
        <f>ELLIOT!F125</f>
        <v>0</v>
      </c>
      <c r="E125" s="158">
        <f>Cofimvaba!F125</f>
        <v>0</v>
      </c>
      <c r="F125" s="158">
        <f>CALA!F125</f>
        <v>0</v>
      </c>
      <c r="G125" s="158">
        <f>Middleburg!F125</f>
        <v>0</v>
      </c>
      <c r="H125" s="158">
        <f>'Thornhill &amp; Tendergate'!F125</f>
        <v>0</v>
      </c>
      <c r="I125" s="158">
        <f>'JG  Disctric Office'!F126</f>
        <v>0</v>
      </c>
      <c r="J125" s="158">
        <f>Indwe!F125</f>
        <v>0</v>
      </c>
      <c r="K125" s="158">
        <f>Ladyfrere!F125</f>
        <v>0</v>
      </c>
      <c r="L125" s="158">
        <f>Tsomo!F125</f>
        <v>0</v>
      </c>
      <c r="M125" s="158">
        <f>'Aliwal North'!F125</f>
        <v>0</v>
      </c>
      <c r="N125" s="158">
        <f>Burgesdorp!F125</f>
        <v>0</v>
      </c>
      <c r="O125" s="158">
        <f>Maclear!F125</f>
        <v>0</v>
      </c>
      <c r="P125" s="158">
        <f>'Mt Fletcher'!F125</f>
        <v>0</v>
      </c>
      <c r="Q125" s="158">
        <f>'Sterkspriut '!F125</f>
        <v>0</v>
      </c>
      <c r="R125" s="158">
        <f>Maclear!F125</f>
        <v>0</v>
      </c>
      <c r="S125" s="158">
        <f>'Mt Fletcher'!F125</f>
        <v>0</v>
      </c>
      <c r="T125" s="158">
        <f>'Sterkspriut '!F125</f>
        <v>0</v>
      </c>
      <c r="U125" s="107">
        <f t="shared" si="17"/>
        <v>0</v>
      </c>
    </row>
    <row r="126" spans="1:21" x14ac:dyDescent="0.35">
      <c r="A126" s="128" t="s">
        <v>101</v>
      </c>
      <c r="B126" s="129"/>
      <c r="C126" s="127">
        <f>SUM(C123:C125)</f>
        <v>0</v>
      </c>
      <c r="D126" s="127">
        <f t="shared" ref="D126:U126" si="18">SUM(D123:D125)</f>
        <v>0</v>
      </c>
      <c r="E126" s="127">
        <f t="shared" si="18"/>
        <v>0</v>
      </c>
      <c r="F126" s="127">
        <f t="shared" si="18"/>
        <v>0</v>
      </c>
      <c r="G126" s="127">
        <f t="shared" si="18"/>
        <v>0</v>
      </c>
      <c r="H126" s="127">
        <f t="shared" si="18"/>
        <v>0</v>
      </c>
      <c r="I126" s="127">
        <f t="shared" si="18"/>
        <v>0</v>
      </c>
      <c r="J126" s="127">
        <f t="shared" si="18"/>
        <v>0</v>
      </c>
      <c r="K126" s="127">
        <f t="shared" si="18"/>
        <v>0</v>
      </c>
      <c r="L126" s="127">
        <f t="shared" si="18"/>
        <v>0</v>
      </c>
      <c r="M126" s="127">
        <f t="shared" si="18"/>
        <v>0</v>
      </c>
      <c r="N126" s="127">
        <f t="shared" si="18"/>
        <v>0</v>
      </c>
      <c r="O126" s="127">
        <f t="shared" si="18"/>
        <v>0</v>
      </c>
      <c r="P126" s="127">
        <f t="shared" si="18"/>
        <v>0</v>
      </c>
      <c r="Q126" s="127">
        <f t="shared" si="18"/>
        <v>0</v>
      </c>
      <c r="R126" s="127">
        <f t="shared" si="18"/>
        <v>0</v>
      </c>
      <c r="S126" s="127">
        <f t="shared" si="18"/>
        <v>0</v>
      </c>
      <c r="T126" s="127">
        <f t="shared" si="18"/>
        <v>0</v>
      </c>
      <c r="U126" s="127">
        <f t="shared" si="18"/>
        <v>0</v>
      </c>
    </row>
    <row r="127" spans="1:21" x14ac:dyDescent="0.35">
      <c r="A127" s="236" t="s">
        <v>103</v>
      </c>
      <c r="B127" s="237"/>
      <c r="C127" s="237"/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237"/>
      <c r="Q127" s="238"/>
      <c r="R127" s="203"/>
      <c r="S127" s="203"/>
      <c r="T127" s="203"/>
      <c r="U127" s="106"/>
    </row>
    <row r="128" spans="1:21" ht="62.5" x14ac:dyDescent="0.35">
      <c r="A128" s="5" t="s">
        <v>6</v>
      </c>
      <c r="B128" s="4" t="s">
        <v>32</v>
      </c>
      <c r="C128" s="223" t="s">
        <v>171</v>
      </c>
      <c r="D128" s="224" t="s">
        <v>172</v>
      </c>
      <c r="E128" s="224" t="s">
        <v>173</v>
      </c>
      <c r="F128" s="224" t="s">
        <v>184</v>
      </c>
      <c r="G128" s="224" t="s">
        <v>187</v>
      </c>
      <c r="H128" s="224" t="s">
        <v>186</v>
      </c>
      <c r="I128" s="224" t="s">
        <v>185</v>
      </c>
      <c r="J128" s="224" t="s">
        <v>188</v>
      </c>
      <c r="K128" s="224" t="s">
        <v>174</v>
      </c>
      <c r="L128" s="224" t="s">
        <v>175</v>
      </c>
      <c r="M128" s="224" t="s">
        <v>176</v>
      </c>
      <c r="N128" s="224" t="s">
        <v>177</v>
      </c>
      <c r="O128" s="224" t="s">
        <v>183</v>
      </c>
      <c r="P128" s="224" t="s">
        <v>178</v>
      </c>
      <c r="Q128" s="224" t="s">
        <v>179</v>
      </c>
      <c r="R128" s="226" t="s">
        <v>180</v>
      </c>
      <c r="S128" s="226" t="s">
        <v>181</v>
      </c>
      <c r="T128" s="226" t="s">
        <v>182</v>
      </c>
      <c r="U128" s="101" t="s">
        <v>114</v>
      </c>
    </row>
    <row r="129" spans="1:21" x14ac:dyDescent="0.35">
      <c r="A129" s="3" t="s">
        <v>74</v>
      </c>
      <c r="B129" s="103"/>
      <c r="C129" s="13">
        <f>'CHRIS HANI DO &amp; LO'!F129</f>
        <v>0</v>
      </c>
      <c r="D129" s="3">
        <f>ELLIOT!F129</f>
        <v>0</v>
      </c>
      <c r="E129" s="158">
        <f>Cofimvaba!F129</f>
        <v>0</v>
      </c>
      <c r="F129" s="158">
        <f>CALA!F129</f>
        <v>0</v>
      </c>
      <c r="G129" s="158">
        <f>Middleburg!F129</f>
        <v>0</v>
      </c>
      <c r="H129" s="158">
        <f>'Thornhill &amp; Tendergate'!F129</f>
        <v>0</v>
      </c>
      <c r="I129" s="158">
        <f>'JG  Disctric Office'!F130</f>
        <v>0</v>
      </c>
      <c r="J129" s="158">
        <f>Indwe!F129</f>
        <v>0</v>
      </c>
      <c r="K129" s="158">
        <f>Ladyfrere!F129</f>
        <v>0</v>
      </c>
      <c r="L129" s="158">
        <f>Tsomo!F129</f>
        <v>0</v>
      </c>
      <c r="M129" s="158">
        <f>'Aliwal North'!F129</f>
        <v>0</v>
      </c>
      <c r="N129" s="158">
        <f>Burgesdorp!F129</f>
        <v>0</v>
      </c>
      <c r="O129" s="158">
        <f>Maclear!F129</f>
        <v>0</v>
      </c>
      <c r="P129" s="158">
        <f>'Mt Fletcher'!F129</f>
        <v>0</v>
      </c>
      <c r="Q129" s="158">
        <f>'Sterkspriut '!F129</f>
        <v>0</v>
      </c>
      <c r="R129" s="158">
        <f>Maclear!F129</f>
        <v>0</v>
      </c>
      <c r="S129" s="158">
        <f>'Mt Fletcher'!F129</f>
        <v>0</v>
      </c>
      <c r="T129" s="158">
        <f>'Sterkspriut '!F129</f>
        <v>0</v>
      </c>
      <c r="U129" s="107">
        <f>SUM(C129:T129)</f>
        <v>0</v>
      </c>
    </row>
    <row r="130" spans="1:21" x14ac:dyDescent="0.35">
      <c r="A130" s="128" t="s">
        <v>104</v>
      </c>
      <c r="B130" s="129"/>
      <c r="C130" s="127">
        <f>SUM(C129)</f>
        <v>0</v>
      </c>
      <c r="D130" s="127">
        <f t="shared" ref="D130:U130" si="19">SUM(D129)</f>
        <v>0</v>
      </c>
      <c r="E130" s="127">
        <f t="shared" si="19"/>
        <v>0</v>
      </c>
      <c r="F130" s="127">
        <f t="shared" si="19"/>
        <v>0</v>
      </c>
      <c r="G130" s="127">
        <f t="shared" si="19"/>
        <v>0</v>
      </c>
      <c r="H130" s="127">
        <f t="shared" si="19"/>
        <v>0</v>
      </c>
      <c r="I130" s="127">
        <f t="shared" si="19"/>
        <v>0</v>
      </c>
      <c r="J130" s="127">
        <f t="shared" si="19"/>
        <v>0</v>
      </c>
      <c r="K130" s="127">
        <f t="shared" si="19"/>
        <v>0</v>
      </c>
      <c r="L130" s="127">
        <f t="shared" si="19"/>
        <v>0</v>
      </c>
      <c r="M130" s="127">
        <f t="shared" si="19"/>
        <v>0</v>
      </c>
      <c r="N130" s="127">
        <f t="shared" si="19"/>
        <v>0</v>
      </c>
      <c r="O130" s="127">
        <f t="shared" si="19"/>
        <v>0</v>
      </c>
      <c r="P130" s="127">
        <f t="shared" si="19"/>
        <v>0</v>
      </c>
      <c r="Q130" s="127">
        <f t="shared" si="19"/>
        <v>0</v>
      </c>
      <c r="R130" s="127">
        <f t="shared" si="19"/>
        <v>0</v>
      </c>
      <c r="S130" s="127">
        <f t="shared" si="19"/>
        <v>0</v>
      </c>
      <c r="T130" s="127">
        <f t="shared" si="19"/>
        <v>0</v>
      </c>
      <c r="U130" s="127">
        <f t="shared" si="19"/>
        <v>0</v>
      </c>
    </row>
    <row r="131" spans="1:21" x14ac:dyDescent="0.35">
      <c r="A131" s="1"/>
      <c r="B131" s="1"/>
      <c r="C131" s="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04"/>
      <c r="R131" s="104"/>
      <c r="S131" s="104"/>
      <c r="T131" s="104"/>
      <c r="U131" s="106"/>
    </row>
    <row r="133" spans="1:21" s="200" customFormat="1" ht="18.5" x14ac:dyDescent="0.45">
      <c r="A133" s="197" t="s">
        <v>118</v>
      </c>
      <c r="B133" s="198"/>
      <c r="C133" s="199">
        <f>C22+C32+C47+C57+C73+C107+C115+C119+C126+C130</f>
        <v>0</v>
      </c>
      <c r="D133" s="199">
        <f t="shared" ref="D133:U133" si="20">D22+D32+D47+D57+D73+D107+D115+D119+D126+D130</f>
        <v>0</v>
      </c>
      <c r="E133" s="199">
        <f t="shared" si="20"/>
        <v>0</v>
      </c>
      <c r="F133" s="199">
        <f t="shared" si="20"/>
        <v>0</v>
      </c>
      <c r="G133" s="199">
        <f t="shared" si="20"/>
        <v>0</v>
      </c>
      <c r="H133" s="199">
        <f t="shared" si="20"/>
        <v>0</v>
      </c>
      <c r="I133" s="199">
        <f t="shared" si="20"/>
        <v>0</v>
      </c>
      <c r="J133" s="199">
        <f t="shared" si="20"/>
        <v>0</v>
      </c>
      <c r="K133" s="199">
        <f t="shared" si="20"/>
        <v>0</v>
      </c>
      <c r="L133" s="199">
        <f t="shared" si="20"/>
        <v>0</v>
      </c>
      <c r="M133" s="199">
        <f t="shared" si="20"/>
        <v>0</v>
      </c>
      <c r="N133" s="199">
        <f t="shared" si="20"/>
        <v>0</v>
      </c>
      <c r="O133" s="199">
        <f t="shared" si="20"/>
        <v>0</v>
      </c>
      <c r="P133" s="199">
        <f t="shared" si="20"/>
        <v>0</v>
      </c>
      <c r="Q133" s="199">
        <f t="shared" si="20"/>
        <v>0</v>
      </c>
      <c r="R133" s="199">
        <f t="shared" si="20"/>
        <v>0</v>
      </c>
      <c r="S133" s="199">
        <f t="shared" si="20"/>
        <v>0</v>
      </c>
      <c r="T133" s="199">
        <f t="shared" si="20"/>
        <v>0</v>
      </c>
      <c r="U133" s="201">
        <f t="shared" si="20"/>
        <v>0</v>
      </c>
    </row>
    <row r="134" spans="1:21" x14ac:dyDescent="0.35">
      <c r="A134" t="s">
        <v>118</v>
      </c>
    </row>
  </sheetData>
  <sheetProtection algorithmName="SHA-512" hashValue="GEvD5IsWGEdgnipeai6q6tpfIwvISrxoVzaFlt1XffoIfWfzF1Ck0chy6Ff6K/dPZfKkq+At3/gbFNJbJrDD7w==" saltValue="fswApEXl53S8KxoGesry/g==" spinCount="100000" sheet="1" objects="1" scenarios="1"/>
  <mergeCells count="10">
    <mergeCell ref="A127:Q127"/>
    <mergeCell ref="A121:Q121"/>
    <mergeCell ref="A1:Q1"/>
    <mergeCell ref="A108:Q108"/>
    <mergeCell ref="A59:Q59"/>
    <mergeCell ref="A116:Q116"/>
    <mergeCell ref="A5:U5"/>
    <mergeCell ref="A4:B4"/>
    <mergeCell ref="A75:Q75"/>
    <mergeCell ref="A3:U3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Header>&amp;LCluster 3 CH &amp; JOE GQABI SUMMARY TOTAL COSTS</oddHeader>
    <oddFooter>&amp;C&amp;N of &amp;N</oddFooter>
  </headerFooter>
  <rowBreaks count="3" manualBreakCount="3">
    <brk id="32" max="19" man="1"/>
    <brk id="73" max="19" man="1"/>
    <brk id="120" max="21" man="1"/>
  </rowBreaks>
  <colBreaks count="2" manualBreakCount="2">
    <brk id="8" max="1048575" man="1"/>
    <brk id="2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opLeftCell="A54" zoomScaleNormal="100" workbookViewId="0">
      <selection activeCell="E69" sqref="E69"/>
    </sheetView>
  </sheetViews>
  <sheetFormatPr defaultRowHeight="14.5" x14ac:dyDescent="0.35"/>
  <cols>
    <col min="1" max="1" width="41.08984375" customWidth="1"/>
    <col min="2" max="2" width="13.90625" customWidth="1"/>
    <col min="3" max="3" width="12.81640625" customWidth="1"/>
    <col min="4" max="4" width="21.08984375" customWidth="1"/>
    <col min="5" max="5" width="10.90625" customWidth="1"/>
    <col min="6" max="6" width="15.08984375" customWidth="1"/>
  </cols>
  <sheetData>
    <row r="1" spans="1:17" ht="15.5" x14ac:dyDescent="0.35">
      <c r="A1" s="252" t="s">
        <v>170</v>
      </c>
      <c r="B1" s="252"/>
      <c r="C1" s="252"/>
      <c r="D1" s="252"/>
      <c r="E1" s="252"/>
      <c r="F1" s="25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</row>
    <row r="2" spans="1:17" x14ac:dyDescent="0.35">
      <c r="A2" s="24"/>
      <c r="B2" s="24"/>
      <c r="C2" s="24"/>
      <c r="D2" s="24"/>
      <c r="E2" s="24"/>
      <c r="F2" s="24"/>
    </row>
    <row r="3" spans="1:17" s="47" customFormat="1" ht="34.5" customHeight="1" x14ac:dyDescent="0.35">
      <c r="A3" s="257" t="s">
        <v>66</v>
      </c>
      <c r="B3" s="258"/>
      <c r="C3" s="258"/>
      <c r="D3" s="258"/>
      <c r="E3" s="258"/>
      <c r="F3" s="259"/>
    </row>
    <row r="4" spans="1:17" s="132" customFormat="1" x14ac:dyDescent="0.35">
      <c r="A4" s="253" t="s">
        <v>140</v>
      </c>
      <c r="B4" s="253"/>
      <c r="C4" s="130"/>
      <c r="D4" s="131"/>
      <c r="E4" s="131"/>
      <c r="F4" s="131"/>
    </row>
    <row r="5" spans="1:17" ht="28.25" customHeight="1" x14ac:dyDescent="0.35">
      <c r="A5" s="254" t="s">
        <v>129</v>
      </c>
      <c r="B5" s="255"/>
      <c r="C5" s="255"/>
      <c r="D5" s="255"/>
      <c r="E5" s="255"/>
      <c r="F5" s="256"/>
    </row>
    <row r="6" spans="1:17" x14ac:dyDescent="0.35">
      <c r="A6" s="25" t="s">
        <v>0</v>
      </c>
      <c r="B6" s="77" t="s">
        <v>32</v>
      </c>
      <c r="C6" s="78" t="s">
        <v>19</v>
      </c>
      <c r="D6" s="76" t="s">
        <v>20</v>
      </c>
      <c r="E6" s="76" t="s">
        <v>21</v>
      </c>
      <c r="F6" s="76" t="s">
        <v>22</v>
      </c>
    </row>
    <row r="7" spans="1:17" ht="14.5" customHeight="1" x14ac:dyDescent="0.35">
      <c r="A7" s="33" t="s">
        <v>2</v>
      </c>
      <c r="B7" s="52">
        <v>7</v>
      </c>
      <c r="C7" s="144"/>
      <c r="D7" s="144"/>
      <c r="E7" s="144"/>
      <c r="F7" s="144"/>
    </row>
    <row r="8" spans="1:17" s="90" customFormat="1" x14ac:dyDescent="0.35">
      <c r="A8" s="33" t="s">
        <v>80</v>
      </c>
      <c r="B8" s="36"/>
      <c r="C8" s="37"/>
      <c r="D8" s="89"/>
      <c r="E8" s="144"/>
      <c r="F8" s="144"/>
    </row>
    <row r="9" spans="1:17" ht="15.5" x14ac:dyDescent="0.35">
      <c r="A9" s="11" t="s">
        <v>81</v>
      </c>
      <c r="B9" s="52">
        <v>7</v>
      </c>
      <c r="C9" s="79"/>
      <c r="D9" s="3"/>
      <c r="E9" s="144"/>
      <c r="F9" s="144"/>
    </row>
    <row r="10" spans="1:17" x14ac:dyDescent="0.35">
      <c r="A10" s="11" t="s">
        <v>76</v>
      </c>
      <c r="B10" s="13"/>
      <c r="C10" s="9"/>
      <c r="D10" s="3"/>
      <c r="E10" s="144"/>
      <c r="F10" s="144"/>
    </row>
    <row r="11" spans="1:17" x14ac:dyDescent="0.35">
      <c r="A11" s="11" t="s">
        <v>77</v>
      </c>
      <c r="B11" s="13"/>
      <c r="C11" s="9"/>
      <c r="D11" s="3"/>
      <c r="E11" s="144"/>
      <c r="F11" s="144"/>
    </row>
    <row r="12" spans="1:17" x14ac:dyDescent="0.35">
      <c r="A12" s="11" t="s">
        <v>24</v>
      </c>
      <c r="B12" s="13"/>
      <c r="C12" s="9"/>
      <c r="D12" s="3"/>
      <c r="E12" s="144"/>
      <c r="F12" s="144"/>
    </row>
    <row r="13" spans="1:17" x14ac:dyDescent="0.35">
      <c r="A13" s="11" t="s">
        <v>25</v>
      </c>
      <c r="B13" s="13"/>
      <c r="C13" s="9"/>
      <c r="D13" s="3"/>
      <c r="E13" s="144"/>
      <c r="F13" s="144"/>
    </row>
    <row r="14" spans="1:17" x14ac:dyDescent="0.35">
      <c r="A14" s="11" t="s">
        <v>26</v>
      </c>
      <c r="B14" s="13"/>
      <c r="C14" s="9"/>
      <c r="D14" s="3"/>
      <c r="E14" s="144"/>
      <c r="F14" s="144"/>
    </row>
    <row r="15" spans="1:17" x14ac:dyDescent="0.35">
      <c r="A15" s="11" t="s">
        <v>79</v>
      </c>
      <c r="B15" s="13"/>
      <c r="C15" s="9"/>
      <c r="D15" s="3"/>
      <c r="E15" s="144"/>
      <c r="F15" s="144"/>
    </row>
    <row r="16" spans="1:17" x14ac:dyDescent="0.35">
      <c r="A16" s="33" t="s">
        <v>82</v>
      </c>
      <c r="B16" s="13"/>
      <c r="C16" s="9"/>
      <c r="D16" s="3"/>
      <c r="E16" s="144"/>
      <c r="F16" s="144"/>
    </row>
    <row r="17" spans="1:6" x14ac:dyDescent="0.35">
      <c r="A17" s="11" t="s">
        <v>36</v>
      </c>
      <c r="B17" s="13"/>
      <c r="C17" s="9"/>
      <c r="D17" s="3"/>
      <c r="E17" s="144"/>
      <c r="F17" s="144"/>
    </row>
    <row r="18" spans="1:6" x14ac:dyDescent="0.35">
      <c r="A18" s="11" t="s">
        <v>37</v>
      </c>
      <c r="B18" s="13"/>
      <c r="C18" s="9"/>
      <c r="D18" s="3"/>
      <c r="E18" s="144"/>
      <c r="F18" s="144"/>
    </row>
    <row r="19" spans="1:6" ht="26" x14ac:dyDescent="0.35">
      <c r="A19" s="11" t="s">
        <v>38</v>
      </c>
      <c r="B19" s="13"/>
      <c r="C19" s="79"/>
      <c r="D19" s="3"/>
      <c r="E19" s="144"/>
      <c r="F19" s="144"/>
    </row>
    <row r="20" spans="1:6" x14ac:dyDescent="0.35">
      <c r="A20" s="11" t="s">
        <v>23</v>
      </c>
      <c r="B20" s="13"/>
      <c r="C20" s="9"/>
      <c r="D20" s="3"/>
      <c r="E20" s="144"/>
      <c r="F20" s="144"/>
    </row>
    <row r="21" spans="1:6" ht="26" x14ac:dyDescent="0.35">
      <c r="A21" s="11" t="s">
        <v>78</v>
      </c>
      <c r="B21" s="13"/>
      <c r="C21" s="9"/>
      <c r="D21" s="3"/>
      <c r="E21" s="144"/>
      <c r="F21" s="144"/>
    </row>
    <row r="22" spans="1:6" x14ac:dyDescent="0.35">
      <c r="A22" s="114" t="s">
        <v>109</v>
      </c>
      <c r="B22" s="169"/>
      <c r="C22" s="169"/>
      <c r="D22" s="98">
        <f>SUM(D8:D21)</f>
        <v>0</v>
      </c>
      <c r="E22" s="98">
        <f t="shared" ref="E22:F22" si="0">SUM(E8:E21)</f>
        <v>0</v>
      </c>
      <c r="F22" s="98">
        <f t="shared" si="0"/>
        <v>0</v>
      </c>
    </row>
    <row r="23" spans="1:6" ht="26" x14ac:dyDescent="0.35">
      <c r="A23" s="25" t="s">
        <v>83</v>
      </c>
      <c r="B23" s="74" t="s">
        <v>32</v>
      </c>
      <c r="C23" s="75" t="s">
        <v>19</v>
      </c>
      <c r="D23" s="76" t="s">
        <v>20</v>
      </c>
      <c r="E23" s="76" t="s">
        <v>21</v>
      </c>
      <c r="F23" s="76" t="s">
        <v>22</v>
      </c>
    </row>
    <row r="24" spans="1:6" s="90" customFormat="1" x14ac:dyDescent="0.35">
      <c r="A24" s="33" t="s">
        <v>87</v>
      </c>
      <c r="B24" s="91"/>
      <c r="C24" s="92"/>
      <c r="D24" s="89"/>
      <c r="E24" s="89"/>
      <c r="F24" s="89"/>
    </row>
    <row r="25" spans="1:6" ht="15.5" x14ac:dyDescent="0.35">
      <c r="A25" s="11" t="s">
        <v>3</v>
      </c>
      <c r="B25" s="52">
        <v>7</v>
      </c>
      <c r="C25" s="52"/>
      <c r="D25" s="3"/>
      <c r="E25" s="3"/>
      <c r="F25" s="3"/>
    </row>
    <row r="26" spans="1:6" ht="15.5" x14ac:dyDescent="0.35">
      <c r="A26" s="11" t="s">
        <v>84</v>
      </c>
      <c r="B26" s="52">
        <v>7</v>
      </c>
      <c r="C26" s="52"/>
      <c r="D26" s="3"/>
      <c r="E26" s="3"/>
      <c r="F26" s="3"/>
    </row>
    <row r="27" spans="1:6" ht="15.5" x14ac:dyDescent="0.35">
      <c r="A27" s="11" t="s">
        <v>85</v>
      </c>
      <c r="B27" s="52">
        <v>7</v>
      </c>
      <c r="C27" s="52"/>
      <c r="D27" s="3"/>
      <c r="E27" s="3"/>
      <c r="F27" s="3"/>
    </row>
    <row r="28" spans="1:6" ht="15.5" x14ac:dyDescent="0.35">
      <c r="A28" s="11" t="s">
        <v>86</v>
      </c>
      <c r="B28" s="52">
        <v>7</v>
      </c>
      <c r="C28" s="52"/>
      <c r="D28" s="3"/>
      <c r="E28" s="3"/>
      <c r="F28" s="3"/>
    </row>
    <row r="29" spans="1:6" ht="15.5" x14ac:dyDescent="0.35">
      <c r="A29" s="11" t="s">
        <v>4</v>
      </c>
      <c r="B29" s="52">
        <v>7</v>
      </c>
      <c r="C29" s="52"/>
      <c r="D29" s="3"/>
      <c r="E29" s="3"/>
      <c r="F29" s="3"/>
    </row>
    <row r="30" spans="1:6" ht="15.5" x14ac:dyDescent="0.35">
      <c r="A30" s="11" t="s">
        <v>5</v>
      </c>
      <c r="B30" s="52">
        <v>7</v>
      </c>
      <c r="C30" s="52"/>
      <c r="D30" s="3"/>
      <c r="E30" s="3"/>
      <c r="F30" s="3"/>
    </row>
    <row r="31" spans="1:6" ht="15.5" x14ac:dyDescent="0.35">
      <c r="A31" s="11" t="s">
        <v>72</v>
      </c>
      <c r="B31" s="52">
        <v>7</v>
      </c>
      <c r="C31" s="52"/>
      <c r="D31" s="3"/>
      <c r="E31" s="3"/>
      <c r="F31" s="3"/>
    </row>
    <row r="32" spans="1:6" x14ac:dyDescent="0.35">
      <c r="A32" s="114" t="s">
        <v>105</v>
      </c>
      <c r="B32" s="169"/>
      <c r="C32" s="169"/>
      <c r="D32" s="98">
        <f>SUM(D24:D31)</f>
        <v>0</v>
      </c>
      <c r="E32" s="98">
        <f t="shared" ref="E32:F32" si="1">SUM(E24:E31)</f>
        <v>0</v>
      </c>
      <c r="F32" s="98">
        <f t="shared" si="1"/>
        <v>0</v>
      </c>
    </row>
    <row r="33" spans="1:6" s="90" customFormat="1" x14ac:dyDescent="0.35">
      <c r="A33" s="33" t="s">
        <v>95</v>
      </c>
      <c r="B33" s="13">
        <v>1</v>
      </c>
      <c r="C33" s="13"/>
      <c r="D33" s="45"/>
      <c r="E33" s="45"/>
      <c r="F33" s="45"/>
    </row>
    <row r="34" spans="1:6" x14ac:dyDescent="0.35">
      <c r="A34" s="33" t="s">
        <v>80</v>
      </c>
      <c r="B34" s="13"/>
      <c r="C34" s="13"/>
      <c r="D34" s="13"/>
      <c r="E34" s="13"/>
      <c r="F34" s="13"/>
    </row>
    <row r="35" spans="1:6" x14ac:dyDescent="0.35">
      <c r="A35" s="11" t="s">
        <v>81</v>
      </c>
      <c r="B35" s="13">
        <v>1</v>
      </c>
      <c r="C35" s="13"/>
      <c r="D35" s="13"/>
      <c r="E35" s="13"/>
      <c r="F35" s="13"/>
    </row>
    <row r="36" spans="1:6" x14ac:dyDescent="0.35">
      <c r="A36" s="11" t="s">
        <v>76</v>
      </c>
      <c r="B36" s="13"/>
      <c r="C36" s="13"/>
      <c r="D36" s="13"/>
      <c r="E36" s="13"/>
      <c r="F36" s="13"/>
    </row>
    <row r="37" spans="1:6" x14ac:dyDescent="0.35">
      <c r="A37" s="11" t="s">
        <v>77</v>
      </c>
      <c r="B37" s="13"/>
      <c r="C37" s="13"/>
      <c r="D37" s="13"/>
      <c r="E37" s="13"/>
      <c r="F37" s="13"/>
    </row>
    <row r="38" spans="1:6" x14ac:dyDescent="0.35">
      <c r="A38" s="11" t="s">
        <v>24</v>
      </c>
      <c r="B38" s="13"/>
      <c r="C38" s="13"/>
      <c r="D38" s="13"/>
      <c r="E38" s="13"/>
      <c r="F38" s="13"/>
    </row>
    <row r="39" spans="1:6" x14ac:dyDescent="0.35">
      <c r="A39" s="11" t="s">
        <v>25</v>
      </c>
      <c r="B39" s="13"/>
      <c r="C39" s="13"/>
      <c r="D39" s="13"/>
      <c r="E39" s="13"/>
      <c r="F39" s="13"/>
    </row>
    <row r="40" spans="1:6" x14ac:dyDescent="0.35">
      <c r="A40" s="11" t="s">
        <v>26</v>
      </c>
      <c r="B40" s="13"/>
      <c r="C40" s="13"/>
      <c r="D40" s="13"/>
      <c r="E40" s="13"/>
      <c r="F40" s="13"/>
    </row>
    <row r="41" spans="1:6" x14ac:dyDescent="0.35">
      <c r="A41" s="11" t="s">
        <v>79</v>
      </c>
      <c r="B41" s="13"/>
      <c r="C41" s="13"/>
      <c r="D41" s="13"/>
      <c r="E41" s="13"/>
      <c r="F41" s="13"/>
    </row>
    <row r="42" spans="1:6" x14ac:dyDescent="0.35">
      <c r="A42" s="11" t="s">
        <v>36</v>
      </c>
      <c r="B42" s="13"/>
      <c r="C42" s="13"/>
      <c r="D42" s="13"/>
      <c r="E42" s="13"/>
      <c r="F42" s="13"/>
    </row>
    <row r="43" spans="1:6" x14ac:dyDescent="0.35">
      <c r="A43" s="11" t="s">
        <v>37</v>
      </c>
      <c r="B43" s="13"/>
      <c r="C43" s="13"/>
      <c r="D43" s="13"/>
      <c r="E43" s="13"/>
      <c r="F43" s="13"/>
    </row>
    <row r="44" spans="1:6" ht="26" x14ac:dyDescent="0.35">
      <c r="A44" s="11" t="s">
        <v>38</v>
      </c>
      <c r="B44" s="13"/>
      <c r="C44" s="13"/>
      <c r="D44" s="13"/>
      <c r="E44" s="13"/>
      <c r="F44" s="13"/>
    </row>
    <row r="45" spans="1:6" x14ac:dyDescent="0.35">
      <c r="A45" s="11" t="s">
        <v>23</v>
      </c>
      <c r="B45" s="13"/>
      <c r="C45" s="13"/>
      <c r="D45" s="13"/>
      <c r="E45" s="13"/>
      <c r="F45" s="13"/>
    </row>
    <row r="46" spans="1:6" ht="26" x14ac:dyDescent="0.35">
      <c r="A46" s="11" t="s">
        <v>78</v>
      </c>
      <c r="B46" s="13"/>
      <c r="C46" s="13"/>
      <c r="D46" s="13"/>
      <c r="E46" s="13"/>
      <c r="F46" s="13"/>
    </row>
    <row r="47" spans="1:6" s="93" customFormat="1" x14ac:dyDescent="0.35">
      <c r="A47" s="114" t="s">
        <v>106</v>
      </c>
      <c r="B47" s="114"/>
      <c r="C47" s="114"/>
      <c r="D47" s="143">
        <f>SUM(D35:D46)</f>
        <v>0</v>
      </c>
      <c r="E47" s="143">
        <f t="shared" ref="E47:F47" si="2">SUM(E35:E46)</f>
        <v>0</v>
      </c>
      <c r="F47" s="143">
        <f t="shared" si="2"/>
        <v>0</v>
      </c>
    </row>
    <row r="48" spans="1:6" ht="26" x14ac:dyDescent="0.35">
      <c r="A48" s="25" t="s">
        <v>83</v>
      </c>
      <c r="B48" s="74" t="s">
        <v>32</v>
      </c>
      <c r="C48" s="75" t="s">
        <v>19</v>
      </c>
      <c r="D48" s="76" t="s">
        <v>20</v>
      </c>
      <c r="E48" s="76" t="s">
        <v>21</v>
      </c>
      <c r="F48" s="76" t="s">
        <v>22</v>
      </c>
    </row>
    <row r="49" spans="1:6" x14ac:dyDescent="0.35">
      <c r="A49" s="33" t="s">
        <v>87</v>
      </c>
      <c r="B49" s="13">
        <v>1</v>
      </c>
      <c r="C49" s="7"/>
      <c r="D49" s="3"/>
      <c r="E49" s="3"/>
      <c r="F49" s="3"/>
    </row>
    <row r="50" spans="1:6" x14ac:dyDescent="0.35">
      <c r="A50" s="11" t="s">
        <v>3</v>
      </c>
      <c r="B50" s="13">
        <v>1</v>
      </c>
      <c r="C50" s="7"/>
      <c r="D50" s="3"/>
      <c r="E50" s="3"/>
      <c r="F50" s="3"/>
    </row>
    <row r="51" spans="1:6" x14ac:dyDescent="0.35">
      <c r="A51" s="11" t="s">
        <v>84</v>
      </c>
      <c r="B51" s="13">
        <v>1</v>
      </c>
      <c r="C51" s="7"/>
      <c r="D51" s="3"/>
      <c r="E51" s="3"/>
      <c r="F51" s="3"/>
    </row>
    <row r="52" spans="1:6" x14ac:dyDescent="0.35">
      <c r="A52" s="11" t="s">
        <v>85</v>
      </c>
      <c r="B52" s="13">
        <v>1</v>
      </c>
      <c r="C52" s="7"/>
      <c r="D52" s="3"/>
      <c r="E52" s="3"/>
      <c r="F52" s="3"/>
    </row>
    <row r="53" spans="1:6" x14ac:dyDescent="0.35">
      <c r="A53" s="11" t="s">
        <v>86</v>
      </c>
      <c r="B53" s="13">
        <v>1</v>
      </c>
      <c r="C53" s="7"/>
      <c r="D53" s="3"/>
      <c r="E53" s="3"/>
      <c r="F53" s="3"/>
    </row>
    <row r="54" spans="1:6" x14ac:dyDescent="0.35">
      <c r="A54" s="11" t="s">
        <v>4</v>
      </c>
      <c r="B54" s="13">
        <v>1</v>
      </c>
      <c r="C54" s="7"/>
      <c r="D54" s="3"/>
      <c r="E54" s="3"/>
      <c r="F54" s="3"/>
    </row>
    <row r="55" spans="1:6" x14ac:dyDescent="0.35">
      <c r="A55" s="11" t="s">
        <v>5</v>
      </c>
      <c r="B55" s="26">
        <v>1</v>
      </c>
      <c r="C55" s="27"/>
      <c r="D55" s="28"/>
      <c r="E55" s="28"/>
      <c r="F55" s="28"/>
    </row>
    <row r="56" spans="1:6" x14ac:dyDescent="0.35">
      <c r="A56" s="11" t="s">
        <v>72</v>
      </c>
      <c r="B56" s="13">
        <v>1</v>
      </c>
      <c r="C56" s="7"/>
      <c r="D56" s="3"/>
      <c r="E56" s="3"/>
      <c r="F56" s="3"/>
    </row>
    <row r="57" spans="1:6" x14ac:dyDescent="0.35">
      <c r="A57" s="114" t="s">
        <v>107</v>
      </c>
      <c r="B57" s="114"/>
      <c r="C57" s="114">
        <f>SUM(C50:C55)</f>
        <v>0</v>
      </c>
      <c r="D57" s="114">
        <f t="shared" ref="D57:F57" si="3">SUM(D50:D55)</f>
        <v>0</v>
      </c>
      <c r="E57" s="114">
        <f t="shared" si="3"/>
        <v>0</v>
      </c>
      <c r="F57" s="114">
        <f t="shared" si="3"/>
        <v>0</v>
      </c>
    </row>
    <row r="58" spans="1:6" s="132" customFormat="1" x14ac:dyDescent="0.35">
      <c r="A58" s="29"/>
      <c r="B58" s="133"/>
      <c r="C58" s="134"/>
      <c r="D58" s="135"/>
      <c r="E58" s="135"/>
      <c r="F58" s="135"/>
    </row>
    <row r="59" spans="1:6" x14ac:dyDescent="0.35">
      <c r="A59" s="260" t="s">
        <v>27</v>
      </c>
      <c r="B59" s="260"/>
      <c r="C59" s="260"/>
      <c r="D59" s="260"/>
      <c r="E59" s="260"/>
      <c r="F59" s="260"/>
    </row>
    <row r="60" spans="1:6" s="93" customFormat="1" x14ac:dyDescent="0.35">
      <c r="A60" s="25" t="s">
        <v>6</v>
      </c>
      <c r="B60" s="77" t="s">
        <v>32</v>
      </c>
      <c r="C60" s="78" t="s">
        <v>19</v>
      </c>
      <c r="D60" s="76" t="s">
        <v>20</v>
      </c>
      <c r="E60" s="76" t="s">
        <v>21</v>
      </c>
      <c r="F60" s="76" t="s">
        <v>22</v>
      </c>
    </row>
    <row r="61" spans="1:6" ht="15.5" x14ac:dyDescent="0.35">
      <c r="A61" s="48" t="s">
        <v>7</v>
      </c>
      <c r="B61" s="12">
        <v>17</v>
      </c>
      <c r="C61" s="33"/>
      <c r="D61" s="48"/>
      <c r="E61" s="184"/>
      <c r="F61" s="3"/>
    </row>
    <row r="62" spans="1:6" ht="15.5" x14ac:dyDescent="0.35">
      <c r="A62" s="48" t="s">
        <v>8</v>
      </c>
      <c r="B62" s="12">
        <v>10</v>
      </c>
      <c r="C62" s="33"/>
      <c r="D62" s="48"/>
      <c r="E62" s="184"/>
      <c r="F62" s="3"/>
    </row>
    <row r="63" spans="1:6" ht="15.5" x14ac:dyDescent="0.35">
      <c r="A63" s="48" t="s">
        <v>9</v>
      </c>
      <c r="B63" s="12">
        <v>8</v>
      </c>
      <c r="C63" s="35"/>
      <c r="D63" s="48"/>
      <c r="E63" s="184"/>
      <c r="F63" s="3"/>
    </row>
    <row r="64" spans="1:6" ht="15.5" x14ac:dyDescent="0.35">
      <c r="A64" s="48" t="s">
        <v>63</v>
      </c>
      <c r="B64" s="163">
        <v>0</v>
      </c>
      <c r="C64" s="33"/>
      <c r="D64" s="48"/>
      <c r="E64" s="184"/>
      <c r="F64" s="3"/>
    </row>
    <row r="65" spans="1:6" ht="15.5" x14ac:dyDescent="0.35">
      <c r="A65" s="48" t="s">
        <v>10</v>
      </c>
      <c r="B65" s="12">
        <v>15</v>
      </c>
      <c r="C65" s="37"/>
      <c r="D65" s="48"/>
      <c r="E65" s="185"/>
      <c r="F65" s="3"/>
    </row>
    <row r="66" spans="1:6" ht="29" x14ac:dyDescent="0.35">
      <c r="A66" s="58" t="s">
        <v>64</v>
      </c>
      <c r="B66" s="13">
        <v>10</v>
      </c>
      <c r="C66" s="39"/>
      <c r="D66" s="58"/>
      <c r="E66" s="184"/>
      <c r="F66" s="3"/>
    </row>
    <row r="67" spans="1:6" ht="15.5" x14ac:dyDescent="0.35">
      <c r="A67" s="48" t="s">
        <v>11</v>
      </c>
      <c r="B67" s="44">
        <v>4</v>
      </c>
      <c r="C67" s="37"/>
      <c r="D67" s="48"/>
      <c r="E67" s="53"/>
      <c r="F67" s="3"/>
    </row>
    <row r="68" spans="1:6" ht="15.5" x14ac:dyDescent="0.35">
      <c r="A68" s="48" t="s">
        <v>12</v>
      </c>
      <c r="B68" s="13">
        <v>17</v>
      </c>
      <c r="C68" s="37"/>
      <c r="D68" s="48"/>
      <c r="E68" s="186"/>
      <c r="F68" s="3"/>
    </row>
    <row r="69" spans="1:6" ht="15.5" x14ac:dyDescent="0.35">
      <c r="A69" s="48" t="s">
        <v>13</v>
      </c>
      <c r="B69" s="13">
        <v>17</v>
      </c>
      <c r="C69" s="41"/>
      <c r="D69" s="48"/>
      <c r="E69" s="53"/>
      <c r="F69" s="3"/>
    </row>
    <row r="70" spans="1:6" ht="29" x14ac:dyDescent="0.35">
      <c r="A70" s="58" t="s">
        <v>65</v>
      </c>
      <c r="B70" s="164">
        <v>0</v>
      </c>
      <c r="C70" s="41"/>
      <c r="D70" s="58"/>
      <c r="E70" s="53"/>
      <c r="F70" s="3"/>
    </row>
    <row r="71" spans="1:6" ht="15.5" x14ac:dyDescent="0.35">
      <c r="A71" s="20" t="s">
        <v>28</v>
      </c>
      <c r="B71" s="164">
        <v>17</v>
      </c>
      <c r="C71" s="37"/>
      <c r="D71" s="20"/>
      <c r="E71" s="187"/>
      <c r="F71" s="45"/>
    </row>
    <row r="72" spans="1:6" ht="15.5" x14ac:dyDescent="0.35">
      <c r="A72" s="20" t="s">
        <v>68</v>
      </c>
      <c r="B72" s="13">
        <v>3</v>
      </c>
      <c r="C72" s="37"/>
      <c r="D72" s="20"/>
      <c r="E72" s="187"/>
      <c r="F72" s="45"/>
    </row>
    <row r="73" spans="1:6" s="90" customFormat="1" x14ac:dyDescent="0.35">
      <c r="A73" s="170" t="s">
        <v>45</v>
      </c>
      <c r="B73" s="114"/>
      <c r="C73" s="114">
        <f>SUM(C61:C72)</f>
        <v>0</v>
      </c>
      <c r="D73" s="114">
        <f t="shared" ref="D73:F73" si="4">SUM(D61:D72)</f>
        <v>0</v>
      </c>
      <c r="E73" s="114">
        <f t="shared" si="4"/>
        <v>0</v>
      </c>
      <c r="F73" s="114">
        <f t="shared" si="4"/>
        <v>0</v>
      </c>
    </row>
    <row r="74" spans="1:6" x14ac:dyDescent="0.35">
      <c r="A74" s="81"/>
      <c r="B74" s="95"/>
      <c r="C74" s="95"/>
      <c r="D74" s="95"/>
      <c r="E74" s="95"/>
      <c r="F74" s="95"/>
    </row>
    <row r="75" spans="1:6" s="93" customFormat="1" x14ac:dyDescent="0.35">
      <c r="A75" s="247" t="s">
        <v>128</v>
      </c>
      <c r="B75" s="248"/>
      <c r="C75" s="248"/>
      <c r="D75" s="248"/>
      <c r="E75" s="248"/>
      <c r="F75" s="249"/>
    </row>
    <row r="76" spans="1:6" x14ac:dyDescent="0.35">
      <c r="A76" s="25" t="s">
        <v>6</v>
      </c>
      <c r="B76" s="77" t="s">
        <v>32</v>
      </c>
      <c r="C76" s="78" t="s">
        <v>19</v>
      </c>
      <c r="D76" s="76" t="s">
        <v>20</v>
      </c>
      <c r="E76" s="76" t="s">
        <v>21</v>
      </c>
      <c r="F76" s="76" t="s">
        <v>22</v>
      </c>
    </row>
    <row r="77" spans="1:6" ht="15.5" x14ac:dyDescent="0.35">
      <c r="A77" s="16" t="s">
        <v>48</v>
      </c>
      <c r="B77" s="156">
        <v>4</v>
      </c>
      <c r="C77" s="2"/>
      <c r="D77" s="11"/>
      <c r="E77" s="208"/>
      <c r="F77" s="3"/>
    </row>
    <row r="78" spans="1:6" ht="15.5" x14ac:dyDescent="0.35">
      <c r="A78" s="16" t="s">
        <v>49</v>
      </c>
      <c r="B78" s="156">
        <v>4</v>
      </c>
      <c r="C78" s="2"/>
      <c r="D78" s="11"/>
      <c r="E78" s="208"/>
      <c r="F78" s="3"/>
    </row>
    <row r="79" spans="1:6" ht="15.5" x14ac:dyDescent="0.35">
      <c r="A79" s="16" t="s">
        <v>50</v>
      </c>
      <c r="B79" s="156">
        <v>4</v>
      </c>
      <c r="C79" s="2"/>
      <c r="D79" s="11"/>
      <c r="E79" s="208"/>
      <c r="F79" s="3"/>
    </row>
    <row r="80" spans="1:6" ht="15.5" x14ac:dyDescent="0.35">
      <c r="A80" s="16" t="s">
        <v>51</v>
      </c>
      <c r="B80" s="156">
        <v>4</v>
      </c>
      <c r="C80" s="2"/>
      <c r="D80" s="11"/>
      <c r="E80" s="208"/>
      <c r="F80" s="3"/>
    </row>
    <row r="81" spans="1:6" ht="15.5" x14ac:dyDescent="0.35">
      <c r="A81" s="16" t="s">
        <v>52</v>
      </c>
      <c r="B81" s="156">
        <v>4</v>
      </c>
      <c r="C81" s="2"/>
      <c r="D81" s="11"/>
      <c r="E81" s="208"/>
      <c r="F81" s="3"/>
    </row>
    <row r="82" spans="1:6" ht="15.5" x14ac:dyDescent="0.35">
      <c r="A82" s="16" t="s">
        <v>53</v>
      </c>
      <c r="B82" s="156">
        <v>4</v>
      </c>
      <c r="C82" s="2"/>
      <c r="D82" s="11"/>
      <c r="E82" s="208"/>
      <c r="F82" s="3"/>
    </row>
    <row r="83" spans="1:6" ht="15.5" x14ac:dyDescent="0.35">
      <c r="A83" s="16" t="s">
        <v>54</v>
      </c>
      <c r="B83" s="156">
        <v>4</v>
      </c>
      <c r="C83" s="2"/>
      <c r="D83" s="11"/>
      <c r="E83" s="208"/>
      <c r="F83" s="3"/>
    </row>
    <row r="84" spans="1:6" ht="29" x14ac:dyDescent="0.35">
      <c r="A84" s="16" t="s">
        <v>56</v>
      </c>
      <c r="B84" s="156">
        <v>4</v>
      </c>
      <c r="C84" s="2"/>
      <c r="D84" s="11"/>
      <c r="E84" s="208"/>
      <c r="F84" s="3"/>
    </row>
    <row r="85" spans="1:6" ht="15.5" x14ac:dyDescent="0.35">
      <c r="A85" s="16" t="s">
        <v>55</v>
      </c>
      <c r="B85" s="156">
        <v>4</v>
      </c>
      <c r="C85" s="2"/>
      <c r="D85" s="11"/>
      <c r="E85" s="208"/>
      <c r="F85" s="3"/>
    </row>
    <row r="86" spans="1:6" ht="15.5" x14ac:dyDescent="0.35">
      <c r="A86" s="16" t="s">
        <v>90</v>
      </c>
      <c r="B86" s="156">
        <v>2</v>
      </c>
      <c r="C86" s="2"/>
      <c r="D86" s="11"/>
      <c r="E86" s="208"/>
      <c r="F86" s="3"/>
    </row>
    <row r="87" spans="1:6" ht="15.5" x14ac:dyDescent="0.35">
      <c r="A87" s="16" t="s">
        <v>91</v>
      </c>
      <c r="B87" s="156">
        <v>2</v>
      </c>
      <c r="C87" s="2"/>
      <c r="D87" s="11"/>
      <c r="E87" s="208"/>
      <c r="F87" s="3"/>
    </row>
    <row r="88" spans="1:6" ht="15.5" x14ac:dyDescent="0.35">
      <c r="A88" s="16" t="s">
        <v>35</v>
      </c>
      <c r="B88" s="141">
        <v>6</v>
      </c>
      <c r="C88" s="2"/>
      <c r="D88" s="11"/>
      <c r="E88" s="208"/>
      <c r="F88" s="43"/>
    </row>
    <row r="89" spans="1:6" ht="15.5" x14ac:dyDescent="0.35">
      <c r="A89" s="16" t="s">
        <v>34</v>
      </c>
      <c r="B89" s="141">
        <v>3</v>
      </c>
      <c r="C89" s="2"/>
      <c r="D89" s="11"/>
      <c r="E89" s="208"/>
      <c r="F89" s="43"/>
    </row>
    <row r="90" spans="1:6" ht="15.5" x14ac:dyDescent="0.35">
      <c r="A90" s="16" t="s">
        <v>41</v>
      </c>
      <c r="B90" s="141">
        <v>10</v>
      </c>
      <c r="C90" s="2"/>
      <c r="D90" s="11"/>
      <c r="E90" s="209"/>
      <c r="F90" s="43"/>
    </row>
    <row r="91" spans="1:6" ht="15.5" x14ac:dyDescent="0.35">
      <c r="A91" s="16" t="s">
        <v>43</v>
      </c>
      <c r="B91" s="157">
        <v>5</v>
      </c>
      <c r="C91" s="2"/>
      <c r="D91" s="11"/>
      <c r="E91" s="209"/>
      <c r="F91" s="43"/>
    </row>
    <row r="92" spans="1:6" ht="15.5" x14ac:dyDescent="0.35">
      <c r="A92" s="16" t="s">
        <v>44</v>
      </c>
      <c r="B92" s="157">
        <v>10</v>
      </c>
      <c r="C92" s="2"/>
      <c r="D92" s="11"/>
      <c r="E92" s="209"/>
      <c r="F92" s="3"/>
    </row>
    <row r="93" spans="1:6" ht="15.5" x14ac:dyDescent="0.35">
      <c r="A93" s="16" t="s">
        <v>39</v>
      </c>
      <c r="B93" s="141">
        <v>5</v>
      </c>
      <c r="C93" s="2"/>
      <c r="D93" s="11"/>
      <c r="E93" s="209"/>
      <c r="F93" s="80"/>
    </row>
    <row r="94" spans="1:6" ht="15.5" x14ac:dyDescent="0.35">
      <c r="A94" s="149" t="s">
        <v>67</v>
      </c>
      <c r="B94" s="157">
        <v>7</v>
      </c>
      <c r="C94" s="2"/>
      <c r="D94" s="11"/>
      <c r="E94" s="209"/>
      <c r="F94" s="3"/>
    </row>
    <row r="95" spans="1:6" ht="15.5" x14ac:dyDescent="0.35">
      <c r="A95" s="16" t="s">
        <v>40</v>
      </c>
      <c r="B95" s="157">
        <v>3</v>
      </c>
      <c r="C95" s="2"/>
      <c r="D95" s="11"/>
      <c r="E95" s="209"/>
      <c r="F95" s="3"/>
    </row>
    <row r="96" spans="1:6" ht="15.5" x14ac:dyDescent="0.35">
      <c r="A96" s="16" t="s">
        <v>59</v>
      </c>
      <c r="B96" s="141">
        <v>2</v>
      </c>
      <c r="C96" s="2"/>
      <c r="D96" s="11"/>
      <c r="E96" s="209"/>
      <c r="F96" s="43"/>
    </row>
    <row r="97" spans="1:6" ht="15.5" x14ac:dyDescent="0.35">
      <c r="A97" s="16" t="s">
        <v>33</v>
      </c>
      <c r="B97" s="141">
        <v>1</v>
      </c>
      <c r="C97" s="2"/>
      <c r="D97" s="11"/>
      <c r="E97" s="209"/>
      <c r="F97" s="43"/>
    </row>
    <row r="98" spans="1:6" ht="15.5" x14ac:dyDescent="0.35">
      <c r="A98" s="16" t="s">
        <v>60</v>
      </c>
      <c r="B98" s="141">
        <v>8</v>
      </c>
      <c r="C98" s="2"/>
      <c r="D98" s="11"/>
      <c r="E98" s="209"/>
      <c r="F98" s="43"/>
    </row>
    <row r="99" spans="1:6" ht="15.5" x14ac:dyDescent="0.35">
      <c r="A99" s="16" t="s">
        <v>30</v>
      </c>
      <c r="B99" s="141">
        <v>8</v>
      </c>
      <c r="C99" s="2"/>
      <c r="D99" s="11"/>
      <c r="E99" s="209"/>
      <c r="F99" s="43"/>
    </row>
    <row r="100" spans="1:6" ht="15.5" x14ac:dyDescent="0.35">
      <c r="A100" s="16" t="s">
        <v>42</v>
      </c>
      <c r="B100" s="141">
        <v>8</v>
      </c>
      <c r="C100" s="2"/>
      <c r="D100" s="11"/>
      <c r="E100" s="209"/>
      <c r="F100" s="2"/>
    </row>
    <row r="101" spans="1:6" ht="15.5" x14ac:dyDescent="0.35">
      <c r="A101" s="16"/>
      <c r="C101" s="2"/>
      <c r="E101" s="209"/>
      <c r="F101" s="3"/>
    </row>
    <row r="102" spans="1:6" ht="15.5" x14ac:dyDescent="0.35">
      <c r="A102" s="16" t="s">
        <v>62</v>
      </c>
      <c r="B102" s="141">
        <v>1</v>
      </c>
      <c r="C102" s="2"/>
      <c r="D102" s="11"/>
      <c r="E102" s="209"/>
      <c r="F102" s="3"/>
    </row>
    <row r="103" spans="1:6" ht="15.5" x14ac:dyDescent="0.35">
      <c r="A103" s="16" t="s">
        <v>92</v>
      </c>
      <c r="B103" s="141">
        <v>1</v>
      </c>
      <c r="C103" s="2"/>
      <c r="D103" s="11"/>
      <c r="E103" s="209"/>
      <c r="F103" s="3"/>
    </row>
    <row r="104" spans="1:6" ht="15.5" x14ac:dyDescent="0.35">
      <c r="A104" s="16" t="s">
        <v>57</v>
      </c>
      <c r="B104" s="156">
        <v>4</v>
      </c>
      <c r="C104" s="2"/>
      <c r="D104" s="11"/>
      <c r="E104" s="209"/>
      <c r="F104" s="3"/>
    </row>
    <row r="105" spans="1:6" ht="15.5" x14ac:dyDescent="0.35">
      <c r="A105" s="16" t="s">
        <v>58</v>
      </c>
      <c r="B105" s="156">
        <v>4</v>
      </c>
      <c r="C105" s="2"/>
      <c r="D105" s="11"/>
      <c r="E105" s="210"/>
      <c r="F105" s="3"/>
    </row>
    <row r="106" spans="1:6" ht="15.5" x14ac:dyDescent="0.35">
      <c r="A106" s="16" t="s">
        <v>61</v>
      </c>
      <c r="B106" s="141">
        <v>1</v>
      </c>
      <c r="C106" s="2"/>
      <c r="D106" s="11"/>
      <c r="E106" s="210"/>
      <c r="F106" s="43"/>
    </row>
    <row r="107" spans="1:6" x14ac:dyDescent="0.35">
      <c r="A107" s="153" t="s">
        <v>99</v>
      </c>
      <c r="B107" s="114"/>
      <c r="C107" s="114">
        <f>SUM(A77:A106)</f>
        <v>0</v>
      </c>
      <c r="D107" s="114">
        <f t="shared" ref="D107:F107" si="5">SUM(D77:D106)</f>
        <v>0</v>
      </c>
      <c r="E107" s="114">
        <f t="shared" si="5"/>
        <v>0</v>
      </c>
      <c r="F107" s="114">
        <f t="shared" si="5"/>
        <v>0</v>
      </c>
    </row>
    <row r="108" spans="1:6" x14ac:dyDescent="0.35">
      <c r="A108" s="236" t="s">
        <v>112</v>
      </c>
      <c r="B108" s="237"/>
      <c r="C108" s="237"/>
      <c r="D108" s="237"/>
      <c r="E108" s="237"/>
      <c r="F108" s="237"/>
    </row>
    <row r="109" spans="1:6" s="93" customFormat="1" x14ac:dyDescent="0.35">
      <c r="A109" s="25" t="s">
        <v>6</v>
      </c>
      <c r="B109" s="77" t="s">
        <v>32</v>
      </c>
      <c r="C109" s="78" t="s">
        <v>19</v>
      </c>
      <c r="D109" s="76" t="s">
        <v>20</v>
      </c>
      <c r="E109" s="76" t="s">
        <v>21</v>
      </c>
      <c r="F109" s="76" t="s">
        <v>22</v>
      </c>
    </row>
    <row r="110" spans="1:6" ht="29" x14ac:dyDescent="0.35">
      <c r="A110" s="20" t="s">
        <v>46</v>
      </c>
      <c r="B110" s="54">
        <v>1</v>
      </c>
      <c r="C110" s="82"/>
      <c r="D110" s="82"/>
      <c r="E110" s="82"/>
      <c r="F110" s="82"/>
    </row>
    <row r="111" spans="1:6" ht="15.5" x14ac:dyDescent="0.35">
      <c r="A111" s="84" t="s">
        <v>47</v>
      </c>
      <c r="B111" s="54">
        <v>4</v>
      </c>
      <c r="C111" s="82"/>
      <c r="D111" s="82"/>
      <c r="E111" s="82"/>
      <c r="F111" s="82"/>
    </row>
    <row r="112" spans="1:6" ht="15.5" x14ac:dyDescent="0.35">
      <c r="A112" s="84" t="s">
        <v>16</v>
      </c>
      <c r="B112" s="54">
        <v>1</v>
      </c>
      <c r="C112" s="82"/>
      <c r="D112" s="82"/>
      <c r="E112" s="82"/>
      <c r="F112" s="82"/>
    </row>
    <row r="113" spans="1:6" ht="15.5" x14ac:dyDescent="0.35">
      <c r="A113" s="84" t="s">
        <v>17</v>
      </c>
      <c r="B113" s="54">
        <v>8</v>
      </c>
      <c r="C113" s="82"/>
      <c r="D113" s="82"/>
      <c r="E113" s="82"/>
      <c r="F113" s="82"/>
    </row>
    <row r="114" spans="1:6" ht="15.5" x14ac:dyDescent="0.35">
      <c r="A114" s="84" t="s">
        <v>18</v>
      </c>
      <c r="B114" s="54">
        <v>16</v>
      </c>
      <c r="C114" s="82"/>
      <c r="D114" s="82"/>
      <c r="E114" s="82"/>
      <c r="F114" s="82"/>
    </row>
    <row r="115" spans="1:6" x14ac:dyDescent="0.35">
      <c r="A115" s="171" t="s">
        <v>100</v>
      </c>
      <c r="B115" s="114"/>
      <c r="C115" s="114">
        <f>SUM(C110:C114)</f>
        <v>0</v>
      </c>
      <c r="D115" s="114">
        <f t="shared" ref="D115:F115" si="6">SUM(D110:D114)</f>
        <v>0</v>
      </c>
      <c r="E115" s="114">
        <f t="shared" si="6"/>
        <v>0</v>
      </c>
      <c r="F115" s="114">
        <f t="shared" si="6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7"/>
    </row>
    <row r="117" spans="1:6" s="93" customFormat="1" x14ac:dyDescent="0.35">
      <c r="A117" s="85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x14ac:dyDescent="0.35">
      <c r="A118" s="87" t="s">
        <v>75</v>
      </c>
      <c r="B118" s="88">
        <v>10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7">SUM(D118)</f>
        <v>0</v>
      </c>
      <c r="E119" s="114">
        <f t="shared" si="7"/>
        <v>0</v>
      </c>
      <c r="F119" s="114">
        <f t="shared" si="7"/>
        <v>0</v>
      </c>
    </row>
    <row r="120" spans="1:6" x14ac:dyDescent="0.35">
      <c r="A120" s="3"/>
      <c r="B120" s="138"/>
      <c r="C120" s="138"/>
      <c r="D120" s="138"/>
      <c r="E120" s="138"/>
      <c r="F120" s="139"/>
    </row>
    <row r="121" spans="1:6" x14ac:dyDescent="0.35">
      <c r="A121" s="236" t="s">
        <v>31</v>
      </c>
      <c r="B121" s="237"/>
      <c r="C121" s="237"/>
      <c r="D121" s="237"/>
      <c r="E121" s="237"/>
      <c r="F121" s="237"/>
    </row>
    <row r="122" spans="1:6" s="93" customFormat="1" x14ac:dyDescent="0.35">
      <c r="A122" s="5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6.5" x14ac:dyDescent="0.35">
      <c r="A123" s="3" t="s">
        <v>73</v>
      </c>
      <c r="B123" s="22" t="s">
        <v>136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179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73" t="s">
        <v>101</v>
      </c>
      <c r="B126" s="114"/>
      <c r="C126" s="114">
        <f>SUM(C123:C125)</f>
        <v>0</v>
      </c>
      <c r="D126" s="114">
        <f t="shared" ref="D126:F126" si="8">SUM(D123:D125)</f>
        <v>0</v>
      </c>
      <c r="E126" s="114">
        <f t="shared" si="8"/>
        <v>0</v>
      </c>
      <c r="F126" s="114">
        <f t="shared" si="8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5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12" ht="16.5" x14ac:dyDescent="0.35">
      <c r="A129" s="3" t="s">
        <v>74</v>
      </c>
      <c r="B129" s="22" t="s">
        <v>136</v>
      </c>
      <c r="C129" s="19"/>
      <c r="D129" s="18"/>
      <c r="E129" s="18"/>
      <c r="F129" s="18"/>
    </row>
    <row r="130" spans="1:12" x14ac:dyDescent="0.35">
      <c r="A130" s="173" t="s">
        <v>104</v>
      </c>
      <c r="B130" s="114"/>
      <c r="C130" s="114">
        <f>SUM(C129)</f>
        <v>0</v>
      </c>
      <c r="D130" s="114">
        <f t="shared" ref="D130:F130" si="9">SUM(D129)</f>
        <v>0</v>
      </c>
      <c r="E130" s="114">
        <f t="shared" si="9"/>
        <v>0</v>
      </c>
      <c r="F130" s="114">
        <f t="shared" si="9"/>
        <v>0</v>
      </c>
    </row>
    <row r="131" spans="1:12" x14ac:dyDescent="0.35">
      <c r="A131" s="1"/>
      <c r="B131" s="1"/>
      <c r="C131" s="6"/>
      <c r="D131" s="1"/>
      <c r="E131" s="1"/>
      <c r="F131" s="1"/>
    </row>
    <row r="132" spans="1:12" x14ac:dyDescent="0.35">
      <c r="A132" s="2"/>
      <c r="B132" s="1"/>
      <c r="C132" s="6"/>
      <c r="D132" s="1"/>
      <c r="E132" s="1"/>
      <c r="F132" s="1"/>
    </row>
    <row r="133" spans="1:12" ht="18.5" x14ac:dyDescent="0.45">
      <c r="A133" s="230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  <row r="135" spans="1:12" x14ac:dyDescent="0.35">
      <c r="A135" s="228"/>
      <c r="B135" s="229"/>
      <c r="C135" s="228"/>
      <c r="D135" s="229"/>
      <c r="E135" s="229"/>
      <c r="F135" s="229"/>
      <c r="G135" s="229"/>
      <c r="H135" s="229"/>
      <c r="I135" s="229"/>
      <c r="J135" s="229"/>
      <c r="K135" s="229"/>
      <c r="L135" s="228"/>
    </row>
    <row r="136" spans="1:12" x14ac:dyDescent="0.35">
      <c r="A136" s="228"/>
      <c r="B136" s="229"/>
      <c r="C136" s="228"/>
      <c r="D136" s="229"/>
      <c r="E136" s="229"/>
      <c r="F136" s="229"/>
      <c r="G136" s="229"/>
      <c r="H136" s="229"/>
      <c r="I136" s="229"/>
      <c r="J136" s="229"/>
      <c r="K136" s="229"/>
      <c r="L136" s="228"/>
    </row>
  </sheetData>
  <mergeCells count="10">
    <mergeCell ref="A1:F1"/>
    <mergeCell ref="A121:F121"/>
    <mergeCell ref="A127:F127"/>
    <mergeCell ref="A4:B4"/>
    <mergeCell ref="A5:F5"/>
    <mergeCell ref="A3:F3"/>
    <mergeCell ref="A59:F59"/>
    <mergeCell ref="A75:F75"/>
    <mergeCell ref="A108:F108"/>
    <mergeCell ref="A116:F116"/>
  </mergeCells>
  <pageMargins left="0.7" right="0.7" top="0.75" bottom="0.75" header="0.3" footer="0.3"/>
  <pageSetup paperSize="9" scale="65" orientation="portrait" r:id="rId1"/>
  <headerFooter>
    <oddHeader>&amp;LCLUSTER 3 CH &amp; JOE GQABI</oddHeader>
    <oddFooter>&amp;C&amp;N of &amp;N</oddFooter>
  </headerFooter>
  <rowBreaks count="2" manualBreakCount="2">
    <brk id="58" max="6" man="1"/>
    <brk id="107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20" zoomScaleNormal="100" workbookViewId="0">
      <selection activeCell="B35" sqref="B35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39" t="s">
        <v>170</v>
      </c>
      <c r="B1" s="239"/>
      <c r="C1" s="239"/>
      <c r="D1" s="239"/>
      <c r="E1" s="239"/>
      <c r="F1" s="239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</row>
    <row r="2" spans="1:17" ht="15.5" x14ac:dyDescent="0.35">
      <c r="A2" s="49"/>
      <c r="B2" s="49"/>
      <c r="C2" s="49"/>
      <c r="D2" s="49"/>
      <c r="E2" s="49"/>
      <c r="F2" s="49"/>
    </row>
    <row r="3" spans="1:17" ht="15" customHeight="1" x14ac:dyDescent="0.45">
      <c r="A3" s="188" t="s">
        <v>132</v>
      </c>
      <c r="B3" s="188"/>
      <c r="C3" s="10"/>
      <c r="D3" s="8"/>
      <c r="E3" s="8"/>
      <c r="F3" s="8"/>
    </row>
    <row r="4" spans="1:17" x14ac:dyDescent="0.35">
      <c r="A4" s="264" t="s">
        <v>139</v>
      </c>
      <c r="B4" s="264"/>
      <c r="C4" s="142"/>
      <c r="D4" s="68"/>
      <c r="E4" s="68"/>
      <c r="F4" s="68"/>
    </row>
    <row r="5" spans="1:17" ht="14.4" customHeight="1" x14ac:dyDescent="0.35">
      <c r="A5" s="254" t="s">
        <v>129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1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1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ht="26" customHeight="1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1</v>
      </c>
      <c r="C25" s="61"/>
      <c r="D25" s="15"/>
      <c r="E25" s="15"/>
      <c r="F25" s="15"/>
    </row>
    <row r="26" spans="1:6" x14ac:dyDescent="0.35">
      <c r="A26" s="11" t="s">
        <v>84</v>
      </c>
      <c r="B26" s="61">
        <v>1</v>
      </c>
      <c r="C26" s="61"/>
      <c r="D26" s="15"/>
      <c r="E26" s="15"/>
      <c r="F26" s="15"/>
    </row>
    <row r="27" spans="1:6" x14ac:dyDescent="0.35">
      <c r="A27" s="11" t="s">
        <v>85</v>
      </c>
      <c r="B27" s="61">
        <v>1</v>
      </c>
      <c r="C27" s="61"/>
      <c r="D27" s="15"/>
      <c r="E27" s="15"/>
      <c r="F27" s="15"/>
    </row>
    <row r="28" spans="1:6" x14ac:dyDescent="0.35">
      <c r="A28" s="11" t="s">
        <v>86</v>
      </c>
      <c r="B28" s="61">
        <v>1</v>
      </c>
      <c r="C28" s="61"/>
      <c r="D28" s="15"/>
      <c r="E28" s="15"/>
      <c r="F28" s="15"/>
    </row>
    <row r="29" spans="1:6" x14ac:dyDescent="0.35">
      <c r="A29" s="11" t="s">
        <v>4</v>
      </c>
      <c r="B29" s="61">
        <v>1</v>
      </c>
      <c r="C29" s="61"/>
      <c r="D29" s="15"/>
      <c r="E29" s="15"/>
      <c r="F29" s="15"/>
    </row>
    <row r="30" spans="1:6" x14ac:dyDescent="0.35">
      <c r="A30" s="11" t="s">
        <v>5</v>
      </c>
      <c r="B30" s="61">
        <v>1</v>
      </c>
      <c r="C30" s="61"/>
      <c r="D30" s="15"/>
      <c r="E30" s="15"/>
      <c r="F30" s="15"/>
    </row>
    <row r="31" spans="1:6" x14ac:dyDescent="0.35">
      <c r="A31" s="11" t="s">
        <v>94</v>
      </c>
      <c r="B31" s="61">
        <v>1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66">
        <v>2</v>
      </c>
      <c r="C61" s="48"/>
      <c r="D61" s="184"/>
      <c r="E61" s="15"/>
      <c r="F61" s="15"/>
    </row>
    <row r="62" spans="1:6" ht="15.5" x14ac:dyDescent="0.35">
      <c r="A62" s="48" t="s">
        <v>88</v>
      </c>
      <c r="B62" s="66">
        <v>1</v>
      </c>
      <c r="C62" s="48"/>
      <c r="D62" s="184"/>
      <c r="E62" s="15"/>
      <c r="F62" s="15"/>
    </row>
    <row r="63" spans="1:6" ht="15.5" x14ac:dyDescent="0.35">
      <c r="A63" s="48" t="s">
        <v>9</v>
      </c>
      <c r="B63" s="66">
        <v>1</v>
      </c>
      <c r="C63" s="48"/>
      <c r="D63" s="184"/>
      <c r="E63" s="15"/>
      <c r="F63" s="15"/>
    </row>
    <row r="64" spans="1:6" ht="15.5" x14ac:dyDescent="0.35">
      <c r="A64" s="48" t="s">
        <v>63</v>
      </c>
      <c r="B64" s="66">
        <v>1</v>
      </c>
      <c r="C64" s="48"/>
      <c r="D64" s="185"/>
      <c r="E64" s="15"/>
      <c r="F64" s="15"/>
    </row>
    <row r="65" spans="1:6" ht="15.5" x14ac:dyDescent="0.35">
      <c r="A65" s="48" t="s">
        <v>10</v>
      </c>
      <c r="B65" s="165">
        <v>2</v>
      </c>
      <c r="C65" s="48"/>
      <c r="D65" s="184"/>
      <c r="E65" s="15"/>
      <c r="F65" s="15"/>
    </row>
    <row r="66" spans="1:6" ht="15.5" x14ac:dyDescent="0.35">
      <c r="A66" s="58" t="s">
        <v>64</v>
      </c>
      <c r="B66" s="66">
        <v>3</v>
      </c>
      <c r="C66" s="58"/>
      <c r="D66" s="53"/>
      <c r="E66" s="15"/>
      <c r="F66" s="15"/>
    </row>
    <row r="67" spans="1:6" ht="15.5" x14ac:dyDescent="0.35">
      <c r="A67" s="48" t="s">
        <v>11</v>
      </c>
      <c r="B67" s="61">
        <v>0</v>
      </c>
      <c r="C67" s="48"/>
      <c r="D67" s="186"/>
      <c r="E67" s="15"/>
      <c r="F67" s="15"/>
    </row>
    <row r="68" spans="1:6" ht="15.5" x14ac:dyDescent="0.35">
      <c r="A68" s="48" t="s">
        <v>12</v>
      </c>
      <c r="B68" s="59">
        <v>2</v>
      </c>
      <c r="C68" s="48"/>
      <c r="D68" s="53"/>
      <c r="E68" s="15"/>
      <c r="F68" s="15"/>
    </row>
    <row r="69" spans="1:6" ht="15.5" x14ac:dyDescent="0.35">
      <c r="A69" s="48" t="s">
        <v>13</v>
      </c>
      <c r="B69" s="61">
        <v>2</v>
      </c>
      <c r="C69" s="48"/>
      <c r="D69" s="53"/>
      <c r="E69" s="15"/>
      <c r="F69" s="15"/>
    </row>
    <row r="70" spans="1:6" ht="16" customHeight="1" x14ac:dyDescent="0.35">
      <c r="A70" s="58" t="s">
        <v>89</v>
      </c>
      <c r="B70" s="61">
        <v>1</v>
      </c>
      <c r="C70" s="58"/>
      <c r="D70" s="187"/>
      <c r="E70" s="15"/>
      <c r="F70" s="15"/>
    </row>
    <row r="71" spans="1:6" ht="15.5" x14ac:dyDescent="0.35">
      <c r="A71" s="16" t="s">
        <v>28</v>
      </c>
      <c r="B71" s="154">
        <v>2</v>
      </c>
      <c r="C71" s="20"/>
      <c r="D71" s="187"/>
      <c r="E71" s="15"/>
      <c r="F71" s="15"/>
    </row>
    <row r="72" spans="1:6" ht="15.5" x14ac:dyDescent="0.35">
      <c r="A72" s="109" t="s">
        <v>68</v>
      </c>
      <c r="B72" s="61">
        <v>1</v>
      </c>
      <c r="C72" s="20"/>
      <c r="D72" s="211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11"/>
      <c r="D85" s="54"/>
      <c r="E85" s="66"/>
      <c r="F85" s="15"/>
    </row>
    <row r="86" spans="1:6" ht="15.5" x14ac:dyDescent="0.35">
      <c r="A86" s="16" t="s">
        <v>90</v>
      </c>
      <c r="B86" s="54">
        <v>1</v>
      </c>
      <c r="C86" s="11"/>
      <c r="D86" s="54"/>
      <c r="E86" s="66"/>
      <c r="F86" s="15"/>
    </row>
    <row r="87" spans="1:6" ht="15.5" x14ac:dyDescent="0.35">
      <c r="A87" s="16" t="s">
        <v>91</v>
      </c>
      <c r="B87" s="54">
        <v>1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1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1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4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5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1</v>
      </c>
      <c r="C93" s="11"/>
      <c r="D93" s="52"/>
      <c r="E93" s="61"/>
      <c r="F93" s="15"/>
    </row>
    <row r="94" spans="1:6" ht="15.5" x14ac:dyDescent="0.35">
      <c r="A94" s="149" t="s">
        <v>67</v>
      </c>
      <c r="B94" s="66">
        <v>1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1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1</v>
      </c>
      <c r="C96" s="11"/>
      <c r="D96" s="52"/>
      <c r="E96" s="61"/>
      <c r="F96" s="15"/>
    </row>
    <row r="97" spans="1:16" ht="15.5" x14ac:dyDescent="0.35">
      <c r="A97" s="16" t="s">
        <v>33</v>
      </c>
      <c r="B97" s="61">
        <v>1</v>
      </c>
      <c r="C97" s="11"/>
      <c r="D97" s="52"/>
      <c r="E97" s="61"/>
      <c r="F97" s="15"/>
    </row>
    <row r="98" spans="1:16" ht="15.5" x14ac:dyDescent="0.35">
      <c r="A98" s="16" t="s">
        <v>60</v>
      </c>
      <c r="B98" s="61">
        <v>1</v>
      </c>
      <c r="C98" s="11"/>
      <c r="D98" s="52"/>
      <c r="E98" s="61"/>
      <c r="F98" s="15"/>
    </row>
    <row r="99" spans="1:16" ht="15.5" x14ac:dyDescent="0.35">
      <c r="A99" s="16" t="s">
        <v>30</v>
      </c>
      <c r="B99" s="61">
        <v>1</v>
      </c>
      <c r="C99" s="11"/>
      <c r="D99" s="52"/>
      <c r="E99" s="61"/>
      <c r="F99" s="15"/>
    </row>
    <row r="100" spans="1:16" ht="15.5" x14ac:dyDescent="0.35">
      <c r="A100" s="16" t="s">
        <v>42</v>
      </c>
      <c r="B100" s="61">
        <v>1</v>
      </c>
      <c r="C100" s="11"/>
      <c r="D100" s="52"/>
      <c r="E100" s="61"/>
      <c r="F100" s="15"/>
    </row>
    <row r="101" spans="1:16" ht="15.5" x14ac:dyDescent="0.35">
      <c r="A101" s="16"/>
      <c r="B101" s="6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1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11"/>
      <c r="D105" s="166"/>
      <c r="E105" s="61"/>
      <c r="F105" s="15"/>
    </row>
    <row r="106" spans="1:16" ht="15.5" x14ac:dyDescent="0.35">
      <c r="A106" s="16" t="s">
        <v>61</v>
      </c>
      <c r="B106" s="61">
        <v>1</v>
      </c>
      <c r="C106" s="11"/>
      <c r="D106" s="166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54">
        <v>1</v>
      </c>
      <c r="C110" s="184"/>
      <c r="D110" s="82"/>
      <c r="E110" s="82"/>
      <c r="F110" s="82"/>
    </row>
    <row r="111" spans="1:16" ht="15.5" x14ac:dyDescent="0.35">
      <c r="A111" s="84" t="s">
        <v>47</v>
      </c>
      <c r="B111" s="54">
        <v>1</v>
      </c>
      <c r="C111" s="184"/>
      <c r="D111" s="82"/>
      <c r="E111" s="82"/>
      <c r="F111" s="82"/>
    </row>
    <row r="112" spans="1:16" ht="15.5" x14ac:dyDescent="0.35">
      <c r="A112" s="84" t="s">
        <v>16</v>
      </c>
      <c r="B112" s="54">
        <v>0</v>
      </c>
      <c r="C112" s="184"/>
      <c r="D112" s="82"/>
      <c r="E112" s="82"/>
      <c r="F112" s="82"/>
    </row>
    <row r="113" spans="1:6" ht="15.5" x14ac:dyDescent="0.35">
      <c r="A113" s="84" t="s">
        <v>17</v>
      </c>
      <c r="B113" s="54">
        <v>1</v>
      </c>
      <c r="C113" s="184"/>
      <c r="D113" s="82"/>
      <c r="E113" s="82"/>
      <c r="F113" s="82"/>
    </row>
    <row r="114" spans="1:6" ht="15.5" x14ac:dyDescent="0.35">
      <c r="A114" s="84" t="s">
        <v>18</v>
      </c>
      <c r="B114" s="54">
        <v>2</v>
      </c>
      <c r="C114" s="184"/>
      <c r="D114" s="82"/>
      <c r="E114" s="82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5</v>
      </c>
      <c r="C118" s="83"/>
      <c r="D118" s="80"/>
      <c r="E118" s="80"/>
      <c r="F118" s="82"/>
    </row>
    <row r="119" spans="1:6" x14ac:dyDescent="0.35">
      <c r="A119" s="114" t="s">
        <v>189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6.5" x14ac:dyDescent="0.35">
      <c r="A123" s="3" t="s">
        <v>73</v>
      </c>
      <c r="B123" s="22" t="s">
        <v>138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4" t="s">
        <v>101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6.5" x14ac:dyDescent="0.35">
      <c r="A129" s="3" t="s">
        <v>74</v>
      </c>
      <c r="B129" s="22" t="s">
        <v>138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:F1"/>
    <mergeCell ref="A121:F121"/>
    <mergeCell ref="A127:F127"/>
    <mergeCell ref="A23:F23"/>
    <mergeCell ref="A116:F116"/>
    <mergeCell ref="A4:B4"/>
    <mergeCell ref="A59:F59"/>
    <mergeCell ref="A5:F5"/>
  </mergeCells>
  <pageMargins left="0.7" right="0.7" top="0.75" bottom="0.75" header="0.3" footer="0.3"/>
  <pageSetup paperSize="9" scale="62" orientation="portrait" r:id="rId1"/>
  <headerFooter>
    <oddHeader xml:space="preserve">&amp;LCLUSTER 3: CH &amp; J GQABI </oddHeader>
    <oddFooter>&amp;C&amp;N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22" zoomScaleNormal="100" workbookViewId="0">
      <selection activeCell="A115" sqref="A115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s="221" customFormat="1" ht="15.5" x14ac:dyDescent="0.35">
      <c r="A1" s="239" t="s">
        <v>170</v>
      </c>
      <c r="B1" s="239"/>
      <c r="C1" s="239"/>
      <c r="D1" s="239"/>
      <c r="E1" s="239"/>
      <c r="F1" s="239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88" t="s">
        <v>132</v>
      </c>
      <c r="B3" s="188"/>
      <c r="C3" s="10"/>
      <c r="D3" s="8"/>
      <c r="E3" s="8"/>
      <c r="F3" s="8"/>
    </row>
    <row r="4" spans="1:17" ht="15.5" x14ac:dyDescent="0.35">
      <c r="A4" s="266" t="s">
        <v>142</v>
      </c>
      <c r="B4" s="266"/>
      <c r="C4" s="179"/>
      <c r="D4" s="68"/>
      <c r="E4" s="68"/>
      <c r="F4" s="68"/>
    </row>
    <row r="5" spans="1:17" ht="14.4" customHeight="1" x14ac:dyDescent="0.35">
      <c r="A5" s="254" t="s">
        <v>129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3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3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3</v>
      </c>
      <c r="C25" s="61"/>
      <c r="D25" s="15"/>
      <c r="E25" s="15"/>
      <c r="F25" s="15"/>
    </row>
    <row r="26" spans="1:6" x14ac:dyDescent="0.35">
      <c r="A26" s="11" t="s">
        <v>84</v>
      </c>
      <c r="B26" s="61">
        <v>3</v>
      </c>
      <c r="C26" s="61"/>
      <c r="D26" s="15"/>
      <c r="E26" s="15"/>
      <c r="F26" s="15"/>
    </row>
    <row r="27" spans="1:6" x14ac:dyDescent="0.35">
      <c r="A27" s="11" t="s">
        <v>85</v>
      </c>
      <c r="B27" s="61">
        <v>3</v>
      </c>
      <c r="C27" s="61"/>
      <c r="D27" s="15"/>
      <c r="E27" s="15"/>
      <c r="F27" s="15"/>
    </row>
    <row r="28" spans="1:6" x14ac:dyDescent="0.35">
      <c r="A28" s="11" t="s">
        <v>86</v>
      </c>
      <c r="B28" s="61">
        <v>3</v>
      </c>
      <c r="C28" s="61"/>
      <c r="D28" s="15"/>
      <c r="E28" s="15"/>
      <c r="F28" s="15"/>
    </row>
    <row r="29" spans="1:6" x14ac:dyDescent="0.35">
      <c r="A29" s="11" t="s">
        <v>4</v>
      </c>
      <c r="B29" s="61">
        <v>3</v>
      </c>
      <c r="C29" s="61"/>
      <c r="D29" s="15"/>
      <c r="E29" s="15"/>
      <c r="F29" s="15"/>
    </row>
    <row r="30" spans="1:6" x14ac:dyDescent="0.35">
      <c r="A30" s="11" t="s">
        <v>5</v>
      </c>
      <c r="B30" s="61">
        <v>3</v>
      </c>
      <c r="C30" s="61"/>
      <c r="D30" s="15"/>
      <c r="E30" s="15"/>
      <c r="F30" s="15"/>
    </row>
    <row r="31" spans="1:6" x14ac:dyDescent="0.35">
      <c r="A31" s="11" t="s">
        <v>94</v>
      </c>
      <c r="B31" s="61">
        <v>3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54">
        <v>11</v>
      </c>
      <c r="C61" s="183"/>
      <c r="D61" s="184"/>
      <c r="E61" s="15"/>
      <c r="F61" s="15"/>
    </row>
    <row r="62" spans="1:6" ht="15.5" x14ac:dyDescent="0.35">
      <c r="A62" s="48" t="s">
        <v>88</v>
      </c>
      <c r="B62" s="54">
        <v>5</v>
      </c>
      <c r="C62" s="183"/>
      <c r="D62" s="184"/>
      <c r="E62" s="15"/>
      <c r="F62" s="15"/>
    </row>
    <row r="63" spans="1:6" ht="15.5" x14ac:dyDescent="0.35">
      <c r="A63" s="48" t="s">
        <v>9</v>
      </c>
      <c r="B63" s="54">
        <v>5</v>
      </c>
      <c r="C63" s="183"/>
      <c r="D63" s="184"/>
      <c r="E63" s="15"/>
      <c r="F63" s="15"/>
    </row>
    <row r="64" spans="1:6" ht="15.5" x14ac:dyDescent="0.35">
      <c r="A64" s="48" t="s">
        <v>63</v>
      </c>
      <c r="B64" s="212">
        <v>3</v>
      </c>
      <c r="C64" s="183"/>
      <c r="D64" s="185"/>
      <c r="E64" s="15"/>
      <c r="F64" s="15"/>
    </row>
    <row r="65" spans="1:6" ht="15.5" x14ac:dyDescent="0.35">
      <c r="A65" s="48" t="s">
        <v>10</v>
      </c>
      <c r="B65" s="54">
        <v>6</v>
      </c>
      <c r="C65" s="183"/>
      <c r="D65" s="184"/>
      <c r="E65" s="15"/>
      <c r="F65" s="15"/>
    </row>
    <row r="66" spans="1:6" ht="15.5" x14ac:dyDescent="0.35">
      <c r="A66" s="58" t="s">
        <v>64</v>
      </c>
      <c r="B66" s="52">
        <v>8</v>
      </c>
      <c r="C66" s="183"/>
      <c r="D66" s="53"/>
      <c r="E66" s="15"/>
      <c r="F66" s="15"/>
    </row>
    <row r="67" spans="1:6" ht="15.5" x14ac:dyDescent="0.35">
      <c r="A67" s="48" t="s">
        <v>11</v>
      </c>
      <c r="B67" s="166">
        <v>4</v>
      </c>
      <c r="C67" s="183"/>
      <c r="D67" s="186"/>
      <c r="E67" s="15"/>
      <c r="F67" s="15"/>
    </row>
    <row r="68" spans="1:6" ht="15.5" x14ac:dyDescent="0.35">
      <c r="A68" s="48" t="s">
        <v>12</v>
      </c>
      <c r="B68" s="52">
        <v>5</v>
      </c>
      <c r="C68" s="183"/>
      <c r="D68" s="53"/>
      <c r="E68" s="15"/>
      <c r="F68" s="15"/>
    </row>
    <row r="69" spans="1:6" ht="15.5" x14ac:dyDescent="0.35">
      <c r="A69" s="48" t="s">
        <v>13</v>
      </c>
      <c r="B69" s="52">
        <v>1</v>
      </c>
      <c r="C69" s="183"/>
      <c r="D69" s="53"/>
      <c r="E69" s="15"/>
      <c r="F69" s="15"/>
    </row>
    <row r="70" spans="1:6" ht="15.5" x14ac:dyDescent="0.35">
      <c r="A70" s="58" t="s">
        <v>89</v>
      </c>
      <c r="B70" s="213">
        <v>1</v>
      </c>
      <c r="C70" s="183"/>
      <c r="D70" s="187"/>
      <c r="E70" s="15"/>
      <c r="F70" s="15"/>
    </row>
    <row r="71" spans="1:6" ht="15.5" x14ac:dyDescent="0.35">
      <c r="A71" s="16" t="s">
        <v>28</v>
      </c>
      <c r="B71" s="213">
        <v>11</v>
      </c>
      <c r="C71" s="51"/>
      <c r="D71" s="187"/>
      <c r="E71" s="15"/>
      <c r="F71" s="15"/>
    </row>
    <row r="72" spans="1:6" ht="15.5" x14ac:dyDescent="0.35">
      <c r="A72" s="109" t="s">
        <v>68</v>
      </c>
      <c r="B72" s="211">
        <v>1</v>
      </c>
      <c r="C72" s="51"/>
      <c r="D72" s="211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1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2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1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3</v>
      </c>
      <c r="C96" s="51"/>
      <c r="D96" s="52"/>
      <c r="E96" s="61"/>
      <c r="F96" s="15"/>
    </row>
    <row r="97" spans="1:16" ht="15.5" x14ac:dyDescent="0.35">
      <c r="A97" s="16" t="s">
        <v>33</v>
      </c>
      <c r="B97" s="61">
        <v>3</v>
      </c>
      <c r="C97" s="51"/>
      <c r="D97" s="52"/>
      <c r="E97" s="61"/>
      <c r="F97" s="15"/>
    </row>
    <row r="98" spans="1:16" ht="15.5" x14ac:dyDescent="0.35">
      <c r="A98" s="16" t="s">
        <v>60</v>
      </c>
      <c r="B98" s="61">
        <v>3</v>
      </c>
      <c r="C98" s="51"/>
      <c r="D98" s="52"/>
      <c r="E98" s="61"/>
      <c r="F98" s="15"/>
    </row>
    <row r="99" spans="1:16" ht="15.5" x14ac:dyDescent="0.35">
      <c r="A99" s="16" t="s">
        <v>30</v>
      </c>
      <c r="B99" s="61">
        <v>3</v>
      </c>
      <c r="C99" s="51"/>
      <c r="D99" s="52"/>
      <c r="E99" s="61"/>
      <c r="F99" s="15"/>
    </row>
    <row r="100" spans="1:16" ht="15.5" x14ac:dyDescent="0.35">
      <c r="A100" s="16" t="s">
        <v>42</v>
      </c>
      <c r="B100" s="61">
        <v>3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51"/>
      <c r="D105" s="166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166"/>
      <c r="E106" s="59"/>
      <c r="F106" s="15"/>
    </row>
    <row r="107" spans="1:16" x14ac:dyDescent="0.35">
      <c r="A107" s="147"/>
      <c r="B107" s="147"/>
      <c r="C107" s="147"/>
      <c r="D107" s="147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54">
        <v>1</v>
      </c>
      <c r="C110" s="21"/>
      <c r="D110" s="82"/>
      <c r="E110" s="82"/>
      <c r="F110" s="82"/>
    </row>
    <row r="111" spans="1:16" ht="15.5" x14ac:dyDescent="0.35">
      <c r="A111" s="84" t="s">
        <v>47</v>
      </c>
      <c r="B111" s="54">
        <v>2</v>
      </c>
      <c r="C111" s="21"/>
      <c r="D111" s="82"/>
      <c r="E111" s="82"/>
      <c r="F111" s="82"/>
    </row>
    <row r="112" spans="1:16" ht="15.5" x14ac:dyDescent="0.35">
      <c r="A112" s="84" t="s">
        <v>16</v>
      </c>
      <c r="B112" s="54">
        <v>1</v>
      </c>
      <c r="C112" s="21"/>
      <c r="D112" s="82"/>
      <c r="E112" s="82"/>
      <c r="F112" s="82"/>
    </row>
    <row r="113" spans="1:6" ht="15.5" x14ac:dyDescent="0.35">
      <c r="A113" s="84" t="s">
        <v>17</v>
      </c>
      <c r="B113" s="54">
        <v>3</v>
      </c>
      <c r="C113" s="21"/>
      <c r="D113" s="82"/>
      <c r="E113" s="82"/>
      <c r="F113" s="82"/>
    </row>
    <row r="114" spans="1:6" ht="15.5" x14ac:dyDescent="0.35">
      <c r="A114" s="84" t="s">
        <v>18</v>
      </c>
      <c r="B114" s="54">
        <v>6</v>
      </c>
      <c r="C114" s="21"/>
      <c r="D114" s="82"/>
      <c r="E114" s="82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5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135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47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4" t="s">
        <v>191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135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2" orientation="portrait" r:id="rId1"/>
  <headerFooter>
    <oddHeader>&amp;LCLUSTER 3: CH &amp; J GQABI</oddHeader>
    <oddFooter>&amp;C&amp;N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21" zoomScaleNormal="100" workbookViewId="0">
      <selection activeCell="A115" sqref="A115"/>
    </sheetView>
  </sheetViews>
  <sheetFormatPr defaultRowHeight="14.5" x14ac:dyDescent="0.35"/>
  <cols>
    <col min="1" max="1" width="51.36328125" customWidth="1"/>
    <col min="2" max="2" width="9.72656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5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143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54">
        <v>8</v>
      </c>
      <c r="C61" s="183"/>
      <c r="D61" s="184"/>
      <c r="E61" s="15"/>
      <c r="F61" s="15"/>
    </row>
    <row r="62" spans="1:6" ht="15.5" x14ac:dyDescent="0.35">
      <c r="A62" s="48" t="s">
        <v>88</v>
      </c>
      <c r="B62" s="54">
        <v>2</v>
      </c>
      <c r="C62" s="48"/>
      <c r="D62" s="184"/>
      <c r="E62" s="15"/>
      <c r="F62" s="15"/>
    </row>
    <row r="63" spans="1:6" ht="15.5" x14ac:dyDescent="0.35">
      <c r="A63" s="48" t="s">
        <v>9</v>
      </c>
      <c r="B63" s="54">
        <v>2</v>
      </c>
      <c r="C63" s="183"/>
      <c r="D63" s="184"/>
      <c r="E63" s="15"/>
      <c r="F63" s="15"/>
    </row>
    <row r="64" spans="1:6" ht="15.5" x14ac:dyDescent="0.35">
      <c r="A64" s="48" t="s">
        <v>63</v>
      </c>
      <c r="B64" s="212">
        <v>2</v>
      </c>
      <c r="C64" s="48"/>
      <c r="D64" s="189"/>
      <c r="E64" s="15"/>
      <c r="F64" s="15"/>
    </row>
    <row r="65" spans="1:6" ht="15.5" x14ac:dyDescent="0.35">
      <c r="A65" s="48" t="s">
        <v>10</v>
      </c>
      <c r="B65" s="54">
        <v>5</v>
      </c>
      <c r="C65" s="183"/>
      <c r="D65" s="185"/>
      <c r="E65" s="15"/>
      <c r="F65" s="15"/>
    </row>
    <row r="66" spans="1:6" ht="15.5" x14ac:dyDescent="0.35">
      <c r="A66" s="58" t="s">
        <v>64</v>
      </c>
      <c r="B66" s="52">
        <v>2</v>
      </c>
      <c r="C66" s="183"/>
      <c r="D66" s="184"/>
      <c r="E66" s="15"/>
      <c r="F66" s="15"/>
    </row>
    <row r="67" spans="1:6" ht="15.5" x14ac:dyDescent="0.35">
      <c r="A67" s="48" t="s">
        <v>11</v>
      </c>
      <c r="B67" s="166">
        <v>4</v>
      </c>
      <c r="C67" s="183"/>
      <c r="D67" s="53"/>
      <c r="E67" s="15"/>
      <c r="F67" s="15"/>
    </row>
    <row r="68" spans="1:6" ht="15.5" x14ac:dyDescent="0.35">
      <c r="A68" s="48" t="s">
        <v>12</v>
      </c>
      <c r="B68" s="52">
        <v>2</v>
      </c>
      <c r="C68" s="183"/>
      <c r="D68" s="186"/>
      <c r="E68" s="15"/>
      <c r="F68" s="15"/>
    </row>
    <row r="69" spans="1:6" ht="15.5" x14ac:dyDescent="0.35">
      <c r="A69" s="48" t="s">
        <v>13</v>
      </c>
      <c r="B69" s="52">
        <v>8</v>
      </c>
      <c r="C69" s="183"/>
      <c r="D69" s="53"/>
      <c r="E69" s="15"/>
      <c r="F69" s="15"/>
    </row>
    <row r="70" spans="1:6" ht="15.5" x14ac:dyDescent="0.35">
      <c r="A70" s="58" t="s">
        <v>89</v>
      </c>
      <c r="B70" s="213">
        <v>1</v>
      </c>
      <c r="C70" s="58"/>
      <c r="D70" s="53"/>
      <c r="E70" s="15"/>
      <c r="F70" s="15"/>
    </row>
    <row r="71" spans="1:6" ht="15.5" x14ac:dyDescent="0.35">
      <c r="A71" s="16" t="s">
        <v>28</v>
      </c>
      <c r="B71" s="213">
        <v>8</v>
      </c>
      <c r="C71" s="51"/>
      <c r="D71" s="187"/>
      <c r="E71" s="15"/>
      <c r="F71" s="15"/>
    </row>
    <row r="72" spans="1:6" ht="15.5" x14ac:dyDescent="0.35">
      <c r="A72" s="109" t="s">
        <v>68</v>
      </c>
      <c r="B72" s="214">
        <v>1</v>
      </c>
      <c r="C72" s="20"/>
      <c r="D72" s="187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3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2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51"/>
      <c r="D96" s="52"/>
      <c r="E96" s="61"/>
      <c r="F96" s="15"/>
    </row>
    <row r="97" spans="1:16" ht="15.5" x14ac:dyDescent="0.35">
      <c r="A97" s="16" t="s">
        <v>33</v>
      </c>
      <c r="B97" s="66">
        <v>2</v>
      </c>
      <c r="C97" s="51"/>
      <c r="D97" s="52"/>
      <c r="E97" s="61"/>
      <c r="F97" s="15"/>
    </row>
    <row r="98" spans="1:16" ht="15.5" x14ac:dyDescent="0.35">
      <c r="A98" s="16" t="s">
        <v>60</v>
      </c>
      <c r="B98" s="66">
        <v>2</v>
      </c>
      <c r="C98" s="51"/>
      <c r="D98" s="52"/>
      <c r="E98" s="61"/>
      <c r="F98" s="15"/>
    </row>
    <row r="99" spans="1:16" ht="15.5" x14ac:dyDescent="0.35">
      <c r="A99" s="16" t="s">
        <v>30</v>
      </c>
      <c r="B99" s="66">
        <v>2</v>
      </c>
      <c r="C99" s="51"/>
      <c r="D99" s="52"/>
      <c r="E99" s="61"/>
      <c r="F99" s="15"/>
    </row>
    <row r="100" spans="1:16" ht="15.5" x14ac:dyDescent="0.35">
      <c r="A100" s="16" t="s">
        <v>42</v>
      </c>
      <c r="B100" s="66">
        <v>2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51"/>
      <c r="D105" s="166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166"/>
      <c r="E106" s="59"/>
      <c r="F106" s="15"/>
    </row>
    <row r="107" spans="1:16" x14ac:dyDescent="0.35">
      <c r="A107" s="147" t="s">
        <v>134</v>
      </c>
      <c r="B107" s="147"/>
      <c r="C107" s="151"/>
      <c r="D107" s="151"/>
      <c r="E107" s="151"/>
      <c r="F107" s="146"/>
    </row>
    <row r="108" spans="1:16" s="90" customFormat="1" x14ac:dyDescent="0.35">
      <c r="A108" s="267" t="s">
        <v>108</v>
      </c>
      <c r="B108" s="268"/>
      <c r="C108" s="268"/>
      <c r="D108" s="268"/>
      <c r="E108" s="268"/>
      <c r="F108" s="2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54">
        <v>1</v>
      </c>
      <c r="C110" s="54"/>
      <c r="D110" s="215"/>
      <c r="E110" s="184"/>
      <c r="F110" s="82"/>
    </row>
    <row r="111" spans="1:16" ht="15.5" x14ac:dyDescent="0.35">
      <c r="A111" s="84" t="s">
        <v>47</v>
      </c>
      <c r="B111" s="54">
        <v>2</v>
      </c>
      <c r="C111" s="54"/>
      <c r="D111" s="195"/>
      <c r="E111" s="184"/>
      <c r="F111" s="82"/>
    </row>
    <row r="112" spans="1:16" ht="15.5" x14ac:dyDescent="0.35">
      <c r="A112" s="84" t="s">
        <v>16</v>
      </c>
      <c r="B112" s="54">
        <v>1</v>
      </c>
      <c r="C112" s="54"/>
      <c r="D112" s="195"/>
      <c r="E112" s="184"/>
      <c r="F112" s="82"/>
    </row>
    <row r="113" spans="1:6" ht="15.5" x14ac:dyDescent="0.35">
      <c r="A113" s="84" t="s">
        <v>17</v>
      </c>
      <c r="B113" s="54">
        <v>2</v>
      </c>
      <c r="C113" s="54"/>
      <c r="D113" s="195"/>
      <c r="E113" s="184"/>
      <c r="F113" s="82"/>
    </row>
    <row r="114" spans="1:6" ht="15.5" x14ac:dyDescent="0.35">
      <c r="A114" s="84" t="s">
        <v>18</v>
      </c>
      <c r="B114" s="54">
        <v>4</v>
      </c>
      <c r="C114" s="54"/>
      <c r="D114" s="195"/>
      <c r="E114" s="184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42">
        <v>4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144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57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4" t="s">
        <v>191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144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9">
    <mergeCell ref="A116:F116"/>
    <mergeCell ref="A121:F121"/>
    <mergeCell ref="A127:F127"/>
    <mergeCell ref="A108:F108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70" orientation="portrait" r:id="rId1"/>
  <headerFooter>
    <oddHeader>&amp;LCLUSTER 1: CH &amp; J GQABI</oddHeader>
    <oddFooter>&amp;C&amp;N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55" zoomScaleNormal="100" workbookViewId="0">
      <selection activeCell="B72" sqref="B72"/>
    </sheetView>
  </sheetViews>
  <sheetFormatPr defaultRowHeight="14.5" x14ac:dyDescent="0.35"/>
  <cols>
    <col min="1" max="1" width="51.36328125" customWidth="1"/>
    <col min="2" max="2" width="19.816406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5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145</v>
      </c>
      <c r="B4" s="264"/>
      <c r="C4" s="207"/>
      <c r="D4" s="68"/>
      <c r="E4" s="68"/>
      <c r="F4" s="68"/>
    </row>
    <row r="5" spans="1:6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54">
        <v>11</v>
      </c>
      <c r="C61" s="183"/>
      <c r="D61" s="184"/>
      <c r="E61" s="15"/>
      <c r="F61" s="15"/>
    </row>
    <row r="62" spans="1:6" ht="15.5" x14ac:dyDescent="0.35">
      <c r="A62" s="48" t="s">
        <v>88</v>
      </c>
      <c r="B62" s="54">
        <v>8</v>
      </c>
      <c r="C62" s="48"/>
      <c r="D62" s="184"/>
      <c r="E62" s="15"/>
      <c r="F62" s="15"/>
    </row>
    <row r="63" spans="1:6" ht="15.5" x14ac:dyDescent="0.35">
      <c r="A63" s="48" t="s">
        <v>9</v>
      </c>
      <c r="B63" s="54">
        <v>5</v>
      </c>
      <c r="C63" s="183"/>
      <c r="D63" s="184"/>
      <c r="E63" s="15"/>
      <c r="F63" s="15"/>
    </row>
    <row r="64" spans="1:6" ht="15.5" x14ac:dyDescent="0.35">
      <c r="A64" s="48" t="s">
        <v>63</v>
      </c>
      <c r="B64" s="212">
        <v>4</v>
      </c>
      <c r="C64" s="48"/>
      <c r="D64" s="189"/>
      <c r="E64" s="15"/>
      <c r="F64" s="15"/>
    </row>
    <row r="65" spans="1:6" ht="15.5" x14ac:dyDescent="0.35">
      <c r="A65" s="48" t="s">
        <v>10</v>
      </c>
      <c r="B65" s="54">
        <v>5</v>
      </c>
      <c r="C65" s="183"/>
      <c r="D65" s="185"/>
      <c r="E65" s="15"/>
      <c r="F65" s="15"/>
    </row>
    <row r="66" spans="1:6" ht="15.5" x14ac:dyDescent="0.35">
      <c r="A66" s="58" t="s">
        <v>64</v>
      </c>
      <c r="B66" s="52">
        <v>3</v>
      </c>
      <c r="C66" s="183"/>
      <c r="D66" s="184"/>
      <c r="E66" s="15"/>
      <c r="F66" s="15"/>
    </row>
    <row r="67" spans="1:6" ht="15.5" x14ac:dyDescent="0.35">
      <c r="A67" s="48" t="s">
        <v>11</v>
      </c>
      <c r="B67" s="166">
        <v>8</v>
      </c>
      <c r="C67" s="183"/>
      <c r="D67" s="53"/>
      <c r="E67" s="15"/>
      <c r="F67" s="15"/>
    </row>
    <row r="68" spans="1:6" ht="15.5" x14ac:dyDescent="0.35">
      <c r="A68" s="48" t="s">
        <v>12</v>
      </c>
      <c r="B68" s="52">
        <v>2</v>
      </c>
      <c r="C68" s="183"/>
      <c r="D68" s="186"/>
      <c r="E68" s="15"/>
      <c r="F68" s="15"/>
    </row>
    <row r="69" spans="1:6" ht="15.5" x14ac:dyDescent="0.35">
      <c r="A69" s="48" t="s">
        <v>13</v>
      </c>
      <c r="B69" s="52">
        <v>11</v>
      </c>
      <c r="C69" s="183"/>
      <c r="D69" s="53"/>
      <c r="E69" s="15"/>
      <c r="F69" s="15"/>
    </row>
    <row r="70" spans="1:6" ht="15.5" x14ac:dyDescent="0.35">
      <c r="A70" s="58" t="s">
        <v>89</v>
      </c>
      <c r="B70" s="213">
        <v>1</v>
      </c>
      <c r="C70" s="58"/>
      <c r="D70" s="53"/>
      <c r="E70" s="15"/>
      <c r="F70" s="15"/>
    </row>
    <row r="71" spans="1:6" ht="15.5" x14ac:dyDescent="0.35">
      <c r="A71" s="16" t="s">
        <v>28</v>
      </c>
      <c r="B71" s="213">
        <v>11</v>
      </c>
      <c r="C71" s="51"/>
      <c r="D71" s="187"/>
      <c r="E71" s="15"/>
      <c r="F71" s="15"/>
    </row>
    <row r="72" spans="1:6" ht="15.5" x14ac:dyDescent="0.35">
      <c r="A72" s="109" t="s">
        <v>68</v>
      </c>
      <c r="B72" s="214">
        <v>1</v>
      </c>
      <c r="C72" s="20"/>
      <c r="D72" s="187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2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51"/>
      <c r="D96" s="52"/>
      <c r="E96" s="61"/>
      <c r="F96" s="15"/>
    </row>
    <row r="97" spans="1:16" ht="15.5" x14ac:dyDescent="0.35">
      <c r="A97" s="16" t="s">
        <v>33</v>
      </c>
      <c r="B97" s="66">
        <v>1</v>
      </c>
      <c r="C97" s="51"/>
      <c r="D97" s="52"/>
      <c r="E97" s="61"/>
      <c r="F97" s="15"/>
    </row>
    <row r="98" spans="1:16" ht="15.5" x14ac:dyDescent="0.35">
      <c r="A98" s="16" t="s">
        <v>60</v>
      </c>
      <c r="B98" s="66">
        <v>2</v>
      </c>
      <c r="C98" s="51"/>
      <c r="D98" s="52"/>
      <c r="E98" s="61"/>
      <c r="F98" s="15"/>
    </row>
    <row r="99" spans="1:16" ht="15.5" x14ac:dyDescent="0.35">
      <c r="A99" s="16" t="s">
        <v>30</v>
      </c>
      <c r="B99" s="66">
        <v>2</v>
      </c>
      <c r="C99" s="51"/>
      <c r="D99" s="52"/>
      <c r="E99" s="61"/>
      <c r="F99" s="15"/>
    </row>
    <row r="100" spans="1:16" ht="15.5" x14ac:dyDescent="0.35">
      <c r="A100" s="16" t="s">
        <v>42</v>
      </c>
      <c r="B100" s="66">
        <v>2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51"/>
      <c r="D105" s="166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166"/>
      <c r="E106" s="59"/>
      <c r="F106" s="15"/>
    </row>
    <row r="107" spans="1:16" x14ac:dyDescent="0.35">
      <c r="A107" s="147" t="s">
        <v>134</v>
      </c>
      <c r="B107" s="147"/>
      <c r="C107" s="151"/>
      <c r="D107" s="151"/>
      <c r="E107" s="151"/>
      <c r="F107" s="146"/>
    </row>
    <row r="108" spans="1:16" s="90" customFormat="1" x14ac:dyDescent="0.35">
      <c r="A108" s="267" t="s">
        <v>108</v>
      </c>
      <c r="B108" s="268"/>
      <c r="C108" s="268"/>
      <c r="D108" s="268"/>
      <c r="E108" s="268"/>
      <c r="F108" s="2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54">
        <v>1</v>
      </c>
      <c r="C110" s="54"/>
      <c r="D110" s="215"/>
      <c r="E110" s="184"/>
      <c r="F110" s="82"/>
    </row>
    <row r="111" spans="1:16" ht="15.5" x14ac:dyDescent="0.35">
      <c r="A111" s="84" t="s">
        <v>47</v>
      </c>
      <c r="B111" s="54">
        <v>2</v>
      </c>
      <c r="C111" s="54"/>
      <c r="D111" s="195"/>
      <c r="E111" s="184"/>
      <c r="F111" s="82"/>
    </row>
    <row r="112" spans="1:16" ht="15.5" x14ac:dyDescent="0.35">
      <c r="A112" s="84" t="s">
        <v>16</v>
      </c>
      <c r="B112" s="54">
        <v>1</v>
      </c>
      <c r="C112" s="54"/>
      <c r="D112" s="195"/>
      <c r="E112" s="184"/>
      <c r="F112" s="82"/>
    </row>
    <row r="113" spans="1:6" ht="15.5" x14ac:dyDescent="0.35">
      <c r="A113" s="84" t="s">
        <v>17</v>
      </c>
      <c r="B113" s="54">
        <v>2</v>
      </c>
      <c r="C113" s="54"/>
      <c r="D113" s="195"/>
      <c r="E113" s="184"/>
      <c r="F113" s="82"/>
    </row>
    <row r="114" spans="1:6" ht="15.5" x14ac:dyDescent="0.35">
      <c r="A114" s="84" t="s">
        <v>18</v>
      </c>
      <c r="B114" s="54">
        <v>4</v>
      </c>
      <c r="C114" s="54"/>
      <c r="D114" s="195"/>
      <c r="E114" s="184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42">
        <v>3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146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42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4" t="s">
        <v>191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146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9">
    <mergeCell ref="A116:F116"/>
    <mergeCell ref="A121:F121"/>
    <mergeCell ref="A127:F127"/>
    <mergeCell ref="A1:F1"/>
    <mergeCell ref="A4:B4"/>
    <mergeCell ref="A5:F5"/>
    <mergeCell ref="A23:F23"/>
    <mergeCell ref="A59:F59"/>
    <mergeCell ref="A108:F108"/>
  </mergeCells>
  <pageMargins left="0.7" right="0.7" top="0.75" bottom="0.75" header="0.3" footer="0.3"/>
  <pageSetup paperSize="9" scale="65" orientation="portrait" r:id="rId1"/>
  <headerFooter>
    <oddHeader>&amp;LCLUSTER 3: CH &amp; J GQABI</oddHeader>
    <oddFooter>&amp;C&amp;N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view="pageLayout" topLeftCell="A128" zoomScaleNormal="100" workbookViewId="0">
      <selection activeCell="A115" sqref="A115"/>
    </sheetView>
  </sheetViews>
  <sheetFormatPr defaultRowHeight="14.5" x14ac:dyDescent="0.35"/>
  <cols>
    <col min="1" max="1" width="51.36328125" customWidth="1"/>
    <col min="2" max="2" width="12.4531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5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147</v>
      </c>
      <c r="B4" s="264"/>
      <c r="C4" s="207"/>
      <c r="D4" s="68"/>
      <c r="E4" s="68"/>
      <c r="F4" s="68"/>
    </row>
    <row r="5" spans="1:6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3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3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3</v>
      </c>
      <c r="C25" s="61"/>
      <c r="D25" s="15"/>
      <c r="E25" s="15"/>
      <c r="F25" s="15"/>
    </row>
    <row r="26" spans="1:6" x14ac:dyDescent="0.35">
      <c r="A26" s="11" t="s">
        <v>84</v>
      </c>
      <c r="B26" s="61">
        <v>3</v>
      </c>
      <c r="C26" s="61"/>
      <c r="D26" s="15"/>
      <c r="E26" s="15"/>
      <c r="F26" s="15"/>
    </row>
    <row r="27" spans="1:6" x14ac:dyDescent="0.35">
      <c r="A27" s="11" t="s">
        <v>85</v>
      </c>
      <c r="B27" s="61">
        <v>3</v>
      </c>
      <c r="C27" s="61"/>
      <c r="D27" s="15"/>
      <c r="E27" s="15"/>
      <c r="F27" s="15"/>
    </row>
    <row r="28" spans="1:6" x14ac:dyDescent="0.35">
      <c r="A28" s="11" t="s">
        <v>86</v>
      </c>
      <c r="B28" s="61">
        <v>3</v>
      </c>
      <c r="C28" s="61"/>
      <c r="D28" s="15"/>
      <c r="E28" s="15"/>
      <c r="F28" s="15"/>
    </row>
    <row r="29" spans="1:6" x14ac:dyDescent="0.35">
      <c r="A29" s="11" t="s">
        <v>4</v>
      </c>
      <c r="B29" s="61">
        <v>3</v>
      </c>
      <c r="C29" s="61"/>
      <c r="D29" s="15"/>
      <c r="E29" s="15"/>
      <c r="F29" s="15"/>
    </row>
    <row r="30" spans="1:6" x14ac:dyDescent="0.35">
      <c r="A30" s="11" t="s">
        <v>5</v>
      </c>
      <c r="B30" s="61">
        <v>3</v>
      </c>
      <c r="C30" s="61"/>
      <c r="D30" s="15"/>
      <c r="E30" s="15"/>
      <c r="F30" s="15"/>
    </row>
    <row r="31" spans="1:6" x14ac:dyDescent="0.35">
      <c r="A31" s="11" t="s">
        <v>94</v>
      </c>
      <c r="B31" s="61">
        <v>3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54">
        <v>8</v>
      </c>
      <c r="C61" s="183"/>
      <c r="D61" s="184"/>
      <c r="E61" s="15"/>
      <c r="F61" s="15"/>
    </row>
    <row r="62" spans="1:6" ht="15.5" x14ac:dyDescent="0.35">
      <c r="A62" s="48" t="s">
        <v>88</v>
      </c>
      <c r="B62" s="54">
        <v>6</v>
      </c>
      <c r="C62" s="183"/>
      <c r="D62" s="184"/>
      <c r="E62" s="15"/>
      <c r="F62" s="15"/>
    </row>
    <row r="63" spans="1:6" ht="15.5" x14ac:dyDescent="0.35">
      <c r="A63" s="48" t="s">
        <v>9</v>
      </c>
      <c r="B63" s="54">
        <v>5</v>
      </c>
      <c r="C63" s="183"/>
      <c r="D63" s="184"/>
      <c r="E63" s="15"/>
      <c r="F63" s="15"/>
    </row>
    <row r="64" spans="1:6" ht="15.5" x14ac:dyDescent="0.35">
      <c r="A64" s="48" t="s">
        <v>63</v>
      </c>
      <c r="B64" s="212">
        <v>5</v>
      </c>
      <c r="C64" s="183"/>
      <c r="D64" s="185"/>
      <c r="E64" s="15"/>
      <c r="F64" s="15"/>
    </row>
    <row r="65" spans="1:6" ht="15.5" x14ac:dyDescent="0.35">
      <c r="A65" s="48" t="s">
        <v>10</v>
      </c>
      <c r="B65" s="54">
        <v>6</v>
      </c>
      <c r="C65" s="183"/>
      <c r="D65" s="184"/>
      <c r="E65" s="15"/>
      <c r="F65" s="15"/>
    </row>
    <row r="66" spans="1:6" ht="15.5" x14ac:dyDescent="0.35">
      <c r="A66" s="58" t="s">
        <v>64</v>
      </c>
      <c r="B66" s="52">
        <v>11</v>
      </c>
      <c r="C66" s="183"/>
      <c r="D66" s="53"/>
      <c r="E66" s="15"/>
      <c r="F66" s="15"/>
    </row>
    <row r="67" spans="1:6" ht="15.5" x14ac:dyDescent="0.35">
      <c r="A67" s="48" t="s">
        <v>11</v>
      </c>
      <c r="B67" s="166">
        <v>0</v>
      </c>
      <c r="C67" s="183"/>
      <c r="D67" s="186"/>
      <c r="E67" s="15"/>
      <c r="F67" s="15"/>
    </row>
    <row r="68" spans="1:6" ht="15.5" x14ac:dyDescent="0.35">
      <c r="A68" s="48" t="s">
        <v>12</v>
      </c>
      <c r="B68" s="52">
        <v>4</v>
      </c>
      <c r="C68" s="183"/>
      <c r="D68" s="53"/>
      <c r="E68" s="15"/>
      <c r="F68" s="15"/>
    </row>
    <row r="69" spans="1:6" ht="15.5" x14ac:dyDescent="0.35">
      <c r="A69" s="48" t="s">
        <v>13</v>
      </c>
      <c r="B69" s="52">
        <v>8</v>
      </c>
      <c r="C69" s="183"/>
      <c r="D69" s="53"/>
      <c r="E69" s="15"/>
      <c r="F69" s="15"/>
    </row>
    <row r="70" spans="1:6" ht="15.5" x14ac:dyDescent="0.35">
      <c r="A70" s="58" t="s">
        <v>89</v>
      </c>
      <c r="B70" s="213">
        <v>1</v>
      </c>
      <c r="C70" s="183"/>
      <c r="D70" s="187"/>
      <c r="E70" s="15"/>
      <c r="F70" s="15"/>
    </row>
    <row r="71" spans="1:6" ht="15.5" x14ac:dyDescent="0.35">
      <c r="A71" s="16" t="s">
        <v>28</v>
      </c>
      <c r="B71" s="213">
        <v>8</v>
      </c>
      <c r="C71" s="51"/>
      <c r="D71" s="187"/>
      <c r="E71" s="15"/>
      <c r="F71" s="15"/>
    </row>
    <row r="72" spans="1:6" ht="15.5" x14ac:dyDescent="0.35">
      <c r="A72" s="109" t="s">
        <v>68</v>
      </c>
      <c r="B72" s="227">
        <v>1</v>
      </c>
      <c r="C72" s="51"/>
      <c r="D72" s="49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1"/>
      <c r="E77" s="54"/>
      <c r="F77" s="15"/>
    </row>
    <row r="78" spans="1:6" ht="15.5" x14ac:dyDescent="0.35">
      <c r="A78" s="16" t="s">
        <v>49</v>
      </c>
      <c r="B78" s="66">
        <v>1</v>
      </c>
      <c r="C78" s="51"/>
      <c r="D78" s="51"/>
      <c r="E78" s="54"/>
      <c r="F78" s="15"/>
    </row>
    <row r="79" spans="1:6" ht="15.5" x14ac:dyDescent="0.35">
      <c r="A79" s="16" t="s">
        <v>50</v>
      </c>
      <c r="B79" s="66">
        <v>1</v>
      </c>
      <c r="C79" s="51"/>
      <c r="D79" s="51"/>
      <c r="E79" s="54"/>
      <c r="F79" s="15"/>
    </row>
    <row r="80" spans="1:6" ht="15.5" x14ac:dyDescent="0.35">
      <c r="A80" s="16" t="s">
        <v>51</v>
      </c>
      <c r="B80" s="66">
        <v>1</v>
      </c>
      <c r="C80" s="51"/>
      <c r="D80" s="51"/>
      <c r="E80" s="54"/>
      <c r="F80" s="15"/>
    </row>
    <row r="81" spans="1:6" ht="15.5" x14ac:dyDescent="0.35">
      <c r="A81" s="16" t="s">
        <v>52</v>
      </c>
      <c r="B81" s="66">
        <v>1</v>
      </c>
      <c r="C81" s="51"/>
      <c r="D81" s="51"/>
      <c r="E81" s="54"/>
      <c r="F81" s="15"/>
    </row>
    <row r="82" spans="1:6" ht="15.5" x14ac:dyDescent="0.35">
      <c r="A82" s="16" t="s">
        <v>53</v>
      </c>
      <c r="B82" s="66">
        <v>1</v>
      </c>
      <c r="C82" s="51"/>
      <c r="D82" s="51"/>
      <c r="E82" s="54"/>
      <c r="F82" s="15"/>
    </row>
    <row r="83" spans="1:6" ht="15.5" x14ac:dyDescent="0.35">
      <c r="A83" s="16" t="s">
        <v>54</v>
      </c>
      <c r="B83" s="66">
        <v>1</v>
      </c>
      <c r="C83" s="51"/>
      <c r="D83" s="51"/>
      <c r="E83" s="54"/>
      <c r="F83" s="15"/>
    </row>
    <row r="84" spans="1:6" ht="15.5" x14ac:dyDescent="0.35">
      <c r="A84" s="16" t="s">
        <v>56</v>
      </c>
      <c r="B84" s="66">
        <v>1</v>
      </c>
      <c r="C84" s="51"/>
      <c r="D84" s="51"/>
      <c r="E84" s="54"/>
      <c r="F84" s="15"/>
    </row>
    <row r="85" spans="1:6" ht="15.5" x14ac:dyDescent="0.35">
      <c r="A85" s="16" t="s">
        <v>55</v>
      </c>
      <c r="B85" s="66">
        <v>1</v>
      </c>
      <c r="C85" s="51"/>
      <c r="D85" s="51"/>
      <c r="E85" s="54"/>
      <c r="F85" s="15"/>
    </row>
    <row r="86" spans="1:6" ht="15.5" x14ac:dyDescent="0.35">
      <c r="A86" s="16" t="s">
        <v>90</v>
      </c>
      <c r="B86" s="66">
        <v>2</v>
      </c>
      <c r="C86" s="51"/>
      <c r="D86" s="51"/>
      <c r="E86" s="54"/>
      <c r="F86" s="15"/>
    </row>
    <row r="87" spans="1:6" ht="15.5" x14ac:dyDescent="0.35">
      <c r="A87" s="16" t="s">
        <v>91</v>
      </c>
      <c r="B87" s="66">
        <v>2</v>
      </c>
      <c r="C87" s="51"/>
      <c r="D87" s="51"/>
      <c r="E87" s="54"/>
      <c r="F87" s="15"/>
    </row>
    <row r="88" spans="1:6" ht="15.5" x14ac:dyDescent="0.35">
      <c r="A88" s="16" t="s">
        <v>35</v>
      </c>
      <c r="B88" s="66">
        <v>3</v>
      </c>
      <c r="C88" s="51"/>
      <c r="D88" s="51"/>
      <c r="E88" s="54"/>
      <c r="F88" s="15"/>
    </row>
    <row r="89" spans="1:6" ht="15.5" x14ac:dyDescent="0.35">
      <c r="A89" s="16" t="s">
        <v>34</v>
      </c>
      <c r="B89" s="66">
        <v>1</v>
      </c>
      <c r="C89" s="51"/>
      <c r="D89" s="51"/>
      <c r="E89" s="54"/>
      <c r="F89" s="15"/>
    </row>
    <row r="90" spans="1:6" ht="15.5" x14ac:dyDescent="0.35">
      <c r="A90" s="16" t="s">
        <v>41</v>
      </c>
      <c r="B90" s="66">
        <v>3</v>
      </c>
      <c r="C90" s="51"/>
      <c r="D90" s="51"/>
      <c r="E90" s="52"/>
      <c r="F90" s="15"/>
    </row>
    <row r="91" spans="1:6" ht="15.5" x14ac:dyDescent="0.35">
      <c r="A91" s="16" t="s">
        <v>43</v>
      </c>
      <c r="B91" s="66">
        <v>5</v>
      </c>
      <c r="C91" s="51"/>
      <c r="D91" s="51"/>
      <c r="E91" s="52"/>
      <c r="F91" s="15"/>
    </row>
    <row r="92" spans="1:6" ht="15.5" x14ac:dyDescent="0.35">
      <c r="A92" s="16" t="s">
        <v>44</v>
      </c>
      <c r="B92" s="66">
        <v>10</v>
      </c>
      <c r="C92" s="51"/>
      <c r="D92" s="51"/>
      <c r="E92" s="52"/>
      <c r="F92" s="15"/>
    </row>
    <row r="93" spans="1:6" ht="15.5" x14ac:dyDescent="0.35">
      <c r="A93" s="16" t="s">
        <v>39</v>
      </c>
      <c r="B93" s="66">
        <v>2</v>
      </c>
      <c r="C93" s="51"/>
      <c r="D93" s="51"/>
      <c r="E93" s="52"/>
      <c r="F93" s="15"/>
    </row>
    <row r="94" spans="1:6" ht="15.5" x14ac:dyDescent="0.35">
      <c r="A94" s="149" t="s">
        <v>67</v>
      </c>
      <c r="B94" s="66">
        <v>2</v>
      </c>
      <c r="C94" s="51"/>
      <c r="D94" s="51"/>
      <c r="E94" s="52"/>
      <c r="F94" s="15"/>
    </row>
    <row r="95" spans="1:6" ht="15.5" x14ac:dyDescent="0.35">
      <c r="A95" s="16" t="s">
        <v>40</v>
      </c>
      <c r="B95" s="66">
        <v>2</v>
      </c>
      <c r="C95" s="51"/>
      <c r="D95" s="51"/>
      <c r="E95" s="52"/>
      <c r="F95" s="15"/>
    </row>
    <row r="96" spans="1:6" ht="15.5" x14ac:dyDescent="0.35">
      <c r="A96" s="16" t="s">
        <v>59</v>
      </c>
      <c r="B96" s="66">
        <v>3</v>
      </c>
      <c r="C96" s="51"/>
      <c r="D96" s="51"/>
      <c r="E96" s="52"/>
      <c r="F96" s="15"/>
    </row>
    <row r="97" spans="1:16" ht="15.5" x14ac:dyDescent="0.35">
      <c r="A97" s="16" t="s">
        <v>33</v>
      </c>
      <c r="B97" s="66">
        <v>1</v>
      </c>
      <c r="C97" s="51"/>
      <c r="D97" s="51"/>
      <c r="E97" s="52"/>
      <c r="F97" s="15"/>
    </row>
    <row r="98" spans="1:16" ht="15.5" x14ac:dyDescent="0.35">
      <c r="A98" s="16" t="s">
        <v>60</v>
      </c>
      <c r="B98" s="66">
        <v>3</v>
      </c>
      <c r="C98" s="51"/>
      <c r="D98" s="51"/>
      <c r="E98" s="52"/>
      <c r="F98" s="15"/>
    </row>
    <row r="99" spans="1:16" ht="15.5" x14ac:dyDescent="0.35">
      <c r="A99" s="16" t="s">
        <v>30</v>
      </c>
      <c r="B99" s="66">
        <v>3</v>
      </c>
      <c r="C99" s="51"/>
      <c r="D99" s="51"/>
      <c r="E99" s="52"/>
      <c r="F99" s="15"/>
    </row>
    <row r="100" spans="1:16" ht="15.5" x14ac:dyDescent="0.35">
      <c r="A100" s="16" t="s">
        <v>42</v>
      </c>
      <c r="B100" s="66">
        <v>3</v>
      </c>
      <c r="C100" s="51"/>
      <c r="D100" s="51"/>
      <c r="E100" s="52"/>
      <c r="F100" s="15"/>
    </row>
    <row r="101" spans="1:16" ht="15.5" x14ac:dyDescent="0.35">
      <c r="A101" s="16"/>
      <c r="B101" s="61"/>
      <c r="C101" s="51"/>
      <c r="D101" s="51"/>
      <c r="E101" s="52"/>
      <c r="F101" s="15"/>
    </row>
    <row r="102" spans="1:16" ht="15.5" x14ac:dyDescent="0.35">
      <c r="A102" s="16" t="s">
        <v>62</v>
      </c>
      <c r="B102" s="61">
        <v>1</v>
      </c>
      <c r="C102" s="51"/>
      <c r="D102" s="51"/>
      <c r="E102" s="52"/>
      <c r="F102" s="15"/>
    </row>
    <row r="103" spans="1:16" ht="15.5" x14ac:dyDescent="0.35">
      <c r="A103" s="16" t="s">
        <v>92</v>
      </c>
      <c r="B103" s="61">
        <v>1</v>
      </c>
      <c r="C103" s="51"/>
      <c r="D103" s="51"/>
      <c r="E103" s="52"/>
      <c r="F103" s="15"/>
    </row>
    <row r="104" spans="1:16" ht="15.5" x14ac:dyDescent="0.35">
      <c r="A104" s="16" t="s">
        <v>57</v>
      </c>
      <c r="B104" s="61">
        <v>1</v>
      </c>
      <c r="C104" s="51"/>
      <c r="D104" s="51"/>
      <c r="E104" s="52"/>
      <c r="F104" s="15"/>
    </row>
    <row r="105" spans="1:16" ht="15.5" x14ac:dyDescent="0.35">
      <c r="A105" s="16" t="s">
        <v>58</v>
      </c>
      <c r="B105" s="61">
        <v>1</v>
      </c>
      <c r="C105" s="51"/>
      <c r="D105" s="51"/>
      <c r="E105" s="23"/>
      <c r="F105" s="15"/>
    </row>
    <row r="106" spans="1:16" ht="15.5" x14ac:dyDescent="0.35">
      <c r="A106" s="16" t="s">
        <v>61</v>
      </c>
      <c r="B106" s="61">
        <v>1</v>
      </c>
      <c r="C106" s="51"/>
      <c r="D106" s="51"/>
      <c r="E106" s="23"/>
      <c r="F106" s="15"/>
    </row>
    <row r="107" spans="1:16" x14ac:dyDescent="0.35">
      <c r="A107" s="147" t="s">
        <v>134</v>
      </c>
      <c r="B107" s="147"/>
      <c r="C107" s="151"/>
      <c r="D107" s="151"/>
      <c r="E107" s="151"/>
      <c r="F107" s="146"/>
    </row>
    <row r="108" spans="1:16" s="90" customFormat="1" x14ac:dyDescent="0.35">
      <c r="A108" s="267" t="s">
        <v>108</v>
      </c>
      <c r="B108" s="268"/>
      <c r="C108" s="268"/>
      <c r="D108" s="268"/>
      <c r="E108" s="268"/>
      <c r="F108" s="2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54"/>
      <c r="D110" s="215"/>
      <c r="E110" s="184"/>
      <c r="F110" s="82"/>
    </row>
    <row r="111" spans="1:16" ht="15.5" x14ac:dyDescent="0.35">
      <c r="A111" s="84" t="s">
        <v>47</v>
      </c>
      <c r="B111" s="21">
        <v>1</v>
      </c>
      <c r="C111" s="54"/>
      <c r="D111" s="195"/>
      <c r="E111" s="184"/>
      <c r="F111" s="82"/>
    </row>
    <row r="112" spans="1:16" ht="15.5" x14ac:dyDescent="0.35">
      <c r="A112" s="84" t="s">
        <v>16</v>
      </c>
      <c r="B112" s="21">
        <v>1</v>
      </c>
      <c r="C112" s="54"/>
      <c r="D112" s="195"/>
      <c r="E112" s="184"/>
      <c r="F112" s="82"/>
    </row>
    <row r="113" spans="1:6" ht="15.5" x14ac:dyDescent="0.35">
      <c r="A113" s="84" t="s">
        <v>17</v>
      </c>
      <c r="B113" s="21">
        <v>2</v>
      </c>
      <c r="C113" s="54"/>
      <c r="D113" s="195"/>
      <c r="E113" s="184"/>
      <c r="F113" s="82"/>
    </row>
    <row r="114" spans="1:6" ht="15.5" x14ac:dyDescent="0.35">
      <c r="A114" s="84" t="s">
        <v>18</v>
      </c>
      <c r="B114" s="21">
        <v>4</v>
      </c>
      <c r="C114" s="54"/>
      <c r="D114" s="195"/>
      <c r="E114" s="184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42">
        <v>3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133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68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4" t="s">
        <v>191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133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9">
    <mergeCell ref="A116:F116"/>
    <mergeCell ref="A121:F121"/>
    <mergeCell ref="A127:F127"/>
    <mergeCell ref="A1:F1"/>
    <mergeCell ref="A4:B4"/>
    <mergeCell ref="A5:F5"/>
    <mergeCell ref="A23:F23"/>
    <mergeCell ref="A59:F59"/>
    <mergeCell ref="A108:F108"/>
  </mergeCells>
  <pageMargins left="0.7" right="0.7" top="0.75" bottom="0.75" header="0.3" footer="0.3"/>
  <pageSetup paperSize="9" scale="69" orientation="portrait" r:id="rId1"/>
  <headerFooter>
    <oddHeader>&amp;LCLUSTER 3: CH &amp; J GQABI</oddHeader>
    <oddFooter>&amp;C&amp;N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view="pageBreakPreview" topLeftCell="A98" zoomScale="60" zoomScaleNormal="100" workbookViewId="0">
      <selection sqref="A1:F1"/>
    </sheetView>
  </sheetViews>
  <sheetFormatPr defaultRowHeight="14.5" x14ac:dyDescent="0.35"/>
  <cols>
    <col min="1" max="1" width="51.36328125" customWidth="1"/>
    <col min="2" max="2" width="9.542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141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/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/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/>
      <c r="C50" s="17"/>
      <c r="D50" s="15"/>
      <c r="E50" s="15"/>
      <c r="F50" s="15"/>
    </row>
    <row r="51" spans="1:6" x14ac:dyDescent="0.35">
      <c r="A51" s="11" t="s">
        <v>84</v>
      </c>
      <c r="B51" s="61"/>
      <c r="C51" s="17"/>
      <c r="D51" s="15"/>
      <c r="E51" s="15"/>
      <c r="F51" s="15"/>
    </row>
    <row r="52" spans="1:6" x14ac:dyDescent="0.35">
      <c r="A52" s="11" t="s">
        <v>85</v>
      </c>
      <c r="B52" s="61"/>
      <c r="C52" s="2"/>
      <c r="D52" s="2"/>
      <c r="E52" s="2"/>
      <c r="F52" s="2"/>
    </row>
    <row r="53" spans="1:6" x14ac:dyDescent="0.35">
      <c r="A53" s="11" t="s">
        <v>86</v>
      </c>
      <c r="B53" s="61"/>
      <c r="C53" s="15"/>
      <c r="D53" s="15"/>
      <c r="E53" s="15"/>
      <c r="F53" s="15"/>
    </row>
    <row r="54" spans="1:6" x14ac:dyDescent="0.35">
      <c r="A54" s="11" t="s">
        <v>4</v>
      </c>
      <c r="B54" s="61"/>
      <c r="C54" s="15"/>
      <c r="D54" s="15"/>
      <c r="E54" s="15"/>
      <c r="F54" s="15"/>
    </row>
    <row r="55" spans="1:6" x14ac:dyDescent="0.35">
      <c r="A55" s="11" t="s">
        <v>5</v>
      </c>
      <c r="B55" s="61"/>
      <c r="C55" s="15"/>
      <c r="D55" s="15"/>
      <c r="E55" s="15"/>
      <c r="F55" s="15"/>
    </row>
    <row r="56" spans="1:6" x14ac:dyDescent="0.35">
      <c r="A56" s="11" t="s">
        <v>72</v>
      </c>
      <c r="B56" s="61"/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21">
        <v>9</v>
      </c>
      <c r="C61" s="48"/>
      <c r="D61" s="46"/>
      <c r="E61" s="15"/>
      <c r="F61" s="15"/>
    </row>
    <row r="62" spans="1:6" x14ac:dyDescent="0.35">
      <c r="A62" s="48" t="s">
        <v>88</v>
      </c>
      <c r="B62" s="21">
        <v>6</v>
      </c>
      <c r="C62" s="48"/>
      <c r="D62" s="46"/>
      <c r="E62" s="15"/>
      <c r="F62" s="15"/>
    </row>
    <row r="63" spans="1:6" x14ac:dyDescent="0.35">
      <c r="A63" s="48" t="s">
        <v>9</v>
      </c>
      <c r="B63" s="21">
        <v>4</v>
      </c>
      <c r="C63" s="48"/>
      <c r="D63" s="46"/>
      <c r="E63" s="15"/>
      <c r="F63" s="15"/>
    </row>
    <row r="64" spans="1:6" x14ac:dyDescent="0.35">
      <c r="A64" s="48" t="s">
        <v>63</v>
      </c>
      <c r="B64" s="216">
        <v>4</v>
      </c>
      <c r="C64" s="48"/>
      <c r="D64" s="55"/>
      <c r="E64" s="15"/>
      <c r="F64" s="15"/>
    </row>
    <row r="65" spans="1:6" x14ac:dyDescent="0.35">
      <c r="A65" s="48" t="s">
        <v>10</v>
      </c>
      <c r="B65" s="21">
        <v>3</v>
      </c>
      <c r="C65" s="48"/>
      <c r="D65" s="46"/>
      <c r="E65" s="15"/>
      <c r="F65" s="15"/>
    </row>
    <row r="66" spans="1:6" x14ac:dyDescent="0.35">
      <c r="A66" s="58" t="s">
        <v>64</v>
      </c>
      <c r="B66" s="217">
        <v>2</v>
      </c>
      <c r="C66" s="48"/>
      <c r="D66" s="56"/>
      <c r="E66" s="15"/>
      <c r="F66" s="15"/>
    </row>
    <row r="67" spans="1:6" x14ac:dyDescent="0.35">
      <c r="A67" s="48" t="s">
        <v>11</v>
      </c>
      <c r="B67" s="23">
        <v>0</v>
      </c>
      <c r="C67" s="48"/>
      <c r="D67" s="57"/>
      <c r="E67" s="15"/>
      <c r="F67" s="15"/>
    </row>
    <row r="68" spans="1:6" x14ac:dyDescent="0.35">
      <c r="A68" s="48" t="s">
        <v>12</v>
      </c>
      <c r="B68" s="217">
        <v>0</v>
      </c>
      <c r="C68" s="48"/>
      <c r="D68" s="56"/>
      <c r="E68" s="15"/>
      <c r="F68" s="15"/>
    </row>
    <row r="69" spans="1:6" x14ac:dyDescent="0.35">
      <c r="A69" s="48" t="s">
        <v>13</v>
      </c>
      <c r="B69" s="217">
        <v>1</v>
      </c>
      <c r="C69" s="48"/>
      <c r="D69" s="56"/>
      <c r="E69" s="15"/>
      <c r="F69" s="15"/>
    </row>
    <row r="70" spans="1:6" x14ac:dyDescent="0.35">
      <c r="A70" s="58" t="s">
        <v>89</v>
      </c>
      <c r="B70" s="218">
        <v>1</v>
      </c>
      <c r="C70" s="48"/>
      <c r="D70" s="182"/>
      <c r="E70" s="15"/>
      <c r="F70" s="15"/>
    </row>
    <row r="71" spans="1:6" x14ac:dyDescent="0.35">
      <c r="A71" s="16" t="s">
        <v>28</v>
      </c>
      <c r="B71" s="61">
        <v>9</v>
      </c>
      <c r="C71" s="20"/>
      <c r="D71" s="182"/>
      <c r="E71" s="15"/>
      <c r="F71" s="15"/>
    </row>
    <row r="72" spans="1:6" x14ac:dyDescent="0.35">
      <c r="A72" s="109" t="s">
        <v>68</v>
      </c>
      <c r="B72" s="61">
        <v>1</v>
      </c>
      <c r="C72" s="20"/>
      <c r="D72" s="182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6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6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6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6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6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6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6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6"/>
      <c r="D84" s="54"/>
      <c r="E84" s="66"/>
      <c r="F84" s="15"/>
    </row>
    <row r="85" spans="1:6" ht="15.5" x14ac:dyDescent="0.35">
      <c r="A85" s="16" t="s">
        <v>55</v>
      </c>
      <c r="B85" s="66">
        <v>2</v>
      </c>
      <c r="C85" s="1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1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3</v>
      </c>
      <c r="C93" s="11"/>
      <c r="D93" s="52"/>
      <c r="E93" s="61"/>
      <c r="F93" s="15"/>
    </row>
    <row r="94" spans="1:6" ht="15.5" x14ac:dyDescent="0.35">
      <c r="A94" s="149" t="s">
        <v>67</v>
      </c>
      <c r="B94" s="66">
        <v>2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11"/>
      <c r="D96" s="52"/>
      <c r="E96" s="61"/>
      <c r="F96" s="15"/>
    </row>
    <row r="97" spans="1:6" ht="15.5" x14ac:dyDescent="0.35">
      <c r="A97" s="16" t="s">
        <v>33</v>
      </c>
      <c r="B97" s="66">
        <v>2</v>
      </c>
      <c r="C97" s="11"/>
      <c r="D97" s="52"/>
      <c r="E97" s="61"/>
      <c r="F97" s="15"/>
    </row>
    <row r="98" spans="1:6" ht="15.5" x14ac:dyDescent="0.35">
      <c r="A98" s="16" t="s">
        <v>60</v>
      </c>
      <c r="B98" s="66">
        <v>2</v>
      </c>
      <c r="C98" s="11"/>
      <c r="D98" s="52"/>
      <c r="E98" s="61"/>
      <c r="F98" s="15"/>
    </row>
    <row r="99" spans="1:6" ht="15.5" x14ac:dyDescent="0.35">
      <c r="A99" s="16" t="s">
        <v>30</v>
      </c>
      <c r="B99" s="66">
        <v>2</v>
      </c>
      <c r="C99" s="11"/>
      <c r="D99" s="52"/>
      <c r="E99" s="61"/>
      <c r="F99" s="15"/>
    </row>
    <row r="100" spans="1:6" ht="15.5" x14ac:dyDescent="0.35">
      <c r="A100" s="16" t="s">
        <v>42</v>
      </c>
      <c r="B100" s="66">
        <v>2</v>
      </c>
      <c r="C100" s="11"/>
      <c r="D100" s="52"/>
      <c r="E100" s="61"/>
      <c r="F100" s="15"/>
    </row>
    <row r="101" spans="1:6" ht="15.5" x14ac:dyDescent="0.35">
      <c r="A101" s="16"/>
      <c r="B101" s="61"/>
      <c r="D101" s="52"/>
      <c r="E101" s="61"/>
      <c r="F101" s="15"/>
    </row>
    <row r="102" spans="1: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6" ht="15.5" x14ac:dyDescent="0.35">
      <c r="A104" s="16" t="s">
        <v>57</v>
      </c>
      <c r="B104" s="61">
        <v>1</v>
      </c>
      <c r="C104" s="11"/>
      <c r="D104" s="52"/>
      <c r="E104" s="61"/>
      <c r="F104" s="15"/>
    </row>
    <row r="105" spans="1:6" x14ac:dyDescent="0.35">
      <c r="A105" s="16" t="s">
        <v>58</v>
      </c>
      <c r="B105" s="61">
        <v>1</v>
      </c>
      <c r="C105" s="11"/>
      <c r="D105" s="23"/>
      <c r="E105" s="61"/>
      <c r="F105" s="15"/>
    </row>
    <row r="106" spans="1: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6" x14ac:dyDescent="0.35">
      <c r="A107" s="147"/>
      <c r="B107" s="147"/>
      <c r="C107" s="147"/>
      <c r="D107" s="147"/>
      <c r="E107" s="151"/>
      <c r="F107" s="146"/>
    </row>
    <row r="108" spans="1:6" s="90" customFormat="1" x14ac:dyDescent="0.35">
      <c r="A108" s="247" t="s">
        <v>108</v>
      </c>
      <c r="B108" s="248"/>
      <c r="C108" s="248"/>
      <c r="D108" s="248"/>
      <c r="E108" s="248"/>
      <c r="F108" s="248"/>
    </row>
    <row r="109" spans="1:6" ht="15.5" x14ac:dyDescent="0.35">
      <c r="A109" s="62" t="s">
        <v>6</v>
      </c>
      <c r="B109" s="67" t="s">
        <v>1</v>
      </c>
      <c r="C109" s="180" t="s">
        <v>6</v>
      </c>
      <c r="D109" s="190" t="s">
        <v>1</v>
      </c>
      <c r="E109" s="71" t="s">
        <v>21</v>
      </c>
      <c r="F109" s="71" t="s">
        <v>22</v>
      </c>
    </row>
    <row r="110" spans="1:6" ht="29" x14ac:dyDescent="0.35">
      <c r="A110" s="20" t="s">
        <v>46</v>
      </c>
      <c r="B110" s="21">
        <v>1</v>
      </c>
      <c r="C110" s="46"/>
      <c r="D110" s="184"/>
      <c r="E110" s="82"/>
      <c r="F110" s="82"/>
    </row>
    <row r="111" spans="1:6" ht="15.5" x14ac:dyDescent="0.35">
      <c r="A111" s="84" t="s">
        <v>47</v>
      </c>
      <c r="B111" s="21">
        <v>1</v>
      </c>
      <c r="C111" s="46"/>
      <c r="D111" s="184"/>
      <c r="E111" s="82"/>
      <c r="F111" s="82"/>
    </row>
    <row r="112" spans="1:6" ht="15.5" x14ac:dyDescent="0.35">
      <c r="A112" s="84" t="s">
        <v>16</v>
      </c>
      <c r="B112" s="21">
        <v>1</v>
      </c>
      <c r="C112" s="46"/>
      <c r="D112" s="184"/>
      <c r="E112" s="82"/>
      <c r="F112" s="82"/>
    </row>
    <row r="113" spans="1:6" ht="15.5" x14ac:dyDescent="0.35">
      <c r="A113" s="84" t="s">
        <v>17</v>
      </c>
      <c r="B113" s="21">
        <v>2</v>
      </c>
      <c r="C113" s="46"/>
      <c r="D113" s="184"/>
      <c r="E113" s="82"/>
      <c r="F113" s="82"/>
    </row>
    <row r="114" spans="1:6" ht="15.5" x14ac:dyDescent="0.35">
      <c r="A114" s="84" t="s">
        <v>18</v>
      </c>
      <c r="B114" s="21">
        <v>4</v>
      </c>
      <c r="C114" s="46"/>
      <c r="D114" s="184"/>
      <c r="E114" s="82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1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148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27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4" t="s">
        <v>191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148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9">
    <mergeCell ref="A1:F1"/>
    <mergeCell ref="A116:F116"/>
    <mergeCell ref="A121:F121"/>
    <mergeCell ref="A127:F127"/>
    <mergeCell ref="A108:F108"/>
    <mergeCell ref="A4:B4"/>
    <mergeCell ref="A59:F59"/>
    <mergeCell ref="A5:F5"/>
    <mergeCell ref="A23:F23"/>
  </mergeCells>
  <pageMargins left="0.7" right="0.7" top="0.75" bottom="0.75" header="0.3" footer="0.3"/>
  <pageSetup paperSize="9" scale="70" orientation="portrait" r:id="rId1"/>
  <headerFooter>
    <oddHeader>&amp;LCLUSTER 3: CH &amp; J GQABI</oddHeader>
    <oddFooter>&amp;C&amp;N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view="pageBreakPreview" topLeftCell="A115" zoomScale="60" zoomScaleNormal="100" workbookViewId="0">
      <selection activeCell="A115" sqref="A115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150</v>
      </c>
      <c r="B4" s="264"/>
      <c r="C4" s="207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/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/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/>
      <c r="C50" s="17"/>
      <c r="D50" s="15"/>
      <c r="E50" s="15"/>
      <c r="F50" s="15"/>
    </row>
    <row r="51" spans="1:6" x14ac:dyDescent="0.35">
      <c r="A51" s="11" t="s">
        <v>84</v>
      </c>
      <c r="B51" s="61"/>
      <c r="C51" s="17"/>
      <c r="D51" s="15"/>
      <c r="E51" s="15"/>
      <c r="F51" s="15"/>
    </row>
    <row r="52" spans="1:6" x14ac:dyDescent="0.35">
      <c r="A52" s="11" t="s">
        <v>85</v>
      </c>
      <c r="B52" s="61"/>
      <c r="C52" s="2"/>
      <c r="D52" s="2"/>
      <c r="E52" s="2"/>
      <c r="F52" s="2"/>
    </row>
    <row r="53" spans="1:6" x14ac:dyDescent="0.35">
      <c r="A53" s="11" t="s">
        <v>86</v>
      </c>
      <c r="B53" s="61"/>
      <c r="C53" s="15"/>
      <c r="D53" s="15"/>
      <c r="E53" s="15"/>
      <c r="F53" s="15"/>
    </row>
    <row r="54" spans="1:6" x14ac:dyDescent="0.35">
      <c r="A54" s="11" t="s">
        <v>4</v>
      </c>
      <c r="B54" s="61"/>
      <c r="C54" s="15"/>
      <c r="D54" s="15"/>
      <c r="E54" s="15"/>
      <c r="F54" s="15"/>
    </row>
    <row r="55" spans="1:6" x14ac:dyDescent="0.35">
      <c r="A55" s="11" t="s">
        <v>5</v>
      </c>
      <c r="B55" s="61"/>
      <c r="C55" s="15"/>
      <c r="D55" s="15"/>
      <c r="E55" s="15"/>
      <c r="F55" s="15"/>
    </row>
    <row r="56" spans="1:6" x14ac:dyDescent="0.35">
      <c r="A56" s="11" t="s">
        <v>72</v>
      </c>
      <c r="B56" s="61"/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21">
        <v>6</v>
      </c>
      <c r="C61" s="48"/>
      <c r="D61" s="46"/>
      <c r="E61" s="15"/>
      <c r="F61" s="15"/>
    </row>
    <row r="62" spans="1:6" x14ac:dyDescent="0.35">
      <c r="A62" s="48" t="s">
        <v>88</v>
      </c>
      <c r="B62" s="21">
        <v>5</v>
      </c>
      <c r="C62" s="48"/>
      <c r="D62" s="46"/>
      <c r="E62" s="15"/>
      <c r="F62" s="15"/>
    </row>
    <row r="63" spans="1:6" x14ac:dyDescent="0.35">
      <c r="A63" s="48" t="s">
        <v>9</v>
      </c>
      <c r="B63" s="21">
        <v>5</v>
      </c>
      <c r="C63" s="48"/>
      <c r="D63" s="46"/>
      <c r="E63" s="15"/>
      <c r="F63" s="15"/>
    </row>
    <row r="64" spans="1:6" x14ac:dyDescent="0.35">
      <c r="A64" s="48" t="s">
        <v>63</v>
      </c>
      <c r="B64" s="216">
        <v>3</v>
      </c>
      <c r="C64" s="48"/>
      <c r="D64" s="55"/>
      <c r="E64" s="15"/>
      <c r="F64" s="15"/>
    </row>
    <row r="65" spans="1:6" x14ac:dyDescent="0.35">
      <c r="A65" s="48" t="s">
        <v>10</v>
      </c>
      <c r="B65" s="21">
        <v>5</v>
      </c>
      <c r="C65" s="48"/>
      <c r="D65" s="46"/>
      <c r="E65" s="15"/>
      <c r="F65" s="15"/>
    </row>
    <row r="66" spans="1:6" x14ac:dyDescent="0.35">
      <c r="A66" s="58" t="s">
        <v>64</v>
      </c>
      <c r="B66" s="217">
        <v>8</v>
      </c>
      <c r="C66" s="48"/>
      <c r="D66" s="56"/>
      <c r="E66" s="15"/>
      <c r="F66" s="15"/>
    </row>
    <row r="67" spans="1:6" x14ac:dyDescent="0.35">
      <c r="A67" s="48" t="s">
        <v>11</v>
      </c>
      <c r="B67" s="23">
        <v>0</v>
      </c>
      <c r="C67" s="48"/>
      <c r="D67" s="57"/>
      <c r="E67" s="15"/>
      <c r="F67" s="15"/>
    </row>
    <row r="68" spans="1:6" x14ac:dyDescent="0.35">
      <c r="A68" s="48" t="s">
        <v>12</v>
      </c>
      <c r="B68" s="217">
        <v>3</v>
      </c>
      <c r="C68" s="48"/>
      <c r="D68" s="56"/>
      <c r="E68" s="15"/>
      <c r="F68" s="15"/>
    </row>
    <row r="69" spans="1:6" x14ac:dyDescent="0.35">
      <c r="A69" s="48" t="s">
        <v>13</v>
      </c>
      <c r="B69" s="217">
        <v>6</v>
      </c>
      <c r="C69" s="48"/>
      <c r="D69" s="56"/>
      <c r="E69" s="15"/>
      <c r="F69" s="15"/>
    </row>
    <row r="70" spans="1:6" x14ac:dyDescent="0.35">
      <c r="A70" s="58" t="s">
        <v>89</v>
      </c>
      <c r="B70" s="217">
        <v>1</v>
      </c>
      <c r="C70" s="48"/>
      <c r="D70" s="182"/>
      <c r="E70" s="15"/>
      <c r="F70" s="15"/>
    </row>
    <row r="71" spans="1:6" x14ac:dyDescent="0.35">
      <c r="A71" s="16" t="s">
        <v>28</v>
      </c>
      <c r="B71" s="217">
        <v>6</v>
      </c>
      <c r="C71" s="20"/>
      <c r="D71" s="182"/>
      <c r="E71" s="15"/>
      <c r="F71" s="15"/>
    </row>
    <row r="72" spans="1:6" x14ac:dyDescent="0.35">
      <c r="A72" s="109" t="s">
        <v>68</v>
      </c>
      <c r="B72" s="217">
        <v>1</v>
      </c>
      <c r="C72" s="20"/>
      <c r="D72" s="182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1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3</v>
      </c>
      <c r="C96" s="51"/>
      <c r="D96" s="52"/>
      <c r="E96" s="61"/>
      <c r="F96" s="15"/>
    </row>
    <row r="97" spans="1:6" ht="15.5" x14ac:dyDescent="0.35">
      <c r="A97" s="16" t="s">
        <v>33</v>
      </c>
      <c r="B97" s="66">
        <v>1</v>
      </c>
      <c r="C97" s="51"/>
      <c r="D97" s="52"/>
      <c r="E97" s="61"/>
      <c r="F97" s="15"/>
    </row>
    <row r="98" spans="1:6" ht="15.5" x14ac:dyDescent="0.35">
      <c r="A98" s="16" t="s">
        <v>60</v>
      </c>
      <c r="B98" s="66">
        <v>3</v>
      </c>
      <c r="C98" s="51"/>
      <c r="D98" s="52"/>
      <c r="E98" s="61"/>
      <c r="F98" s="15"/>
    </row>
    <row r="99" spans="1:6" ht="15.5" x14ac:dyDescent="0.35">
      <c r="A99" s="16" t="s">
        <v>30</v>
      </c>
      <c r="B99" s="66">
        <v>3</v>
      </c>
      <c r="C99" s="51"/>
      <c r="D99" s="52"/>
      <c r="E99" s="61"/>
      <c r="F99" s="15"/>
    </row>
    <row r="100" spans="1:6" ht="15.5" x14ac:dyDescent="0.35">
      <c r="A100" s="16" t="s">
        <v>42</v>
      </c>
      <c r="B100" s="66">
        <v>3</v>
      </c>
      <c r="C100" s="51"/>
      <c r="D100" s="52"/>
      <c r="E100" s="61"/>
      <c r="F100" s="15"/>
    </row>
    <row r="101" spans="1:6" ht="15.5" x14ac:dyDescent="0.35">
      <c r="A101" s="16"/>
      <c r="B101" s="61"/>
      <c r="C101" s="51"/>
      <c r="D101" s="52"/>
      <c r="E101" s="61"/>
      <c r="F101" s="15"/>
    </row>
    <row r="102" spans="1: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6" ht="15.5" x14ac:dyDescent="0.35">
      <c r="A104" s="16" t="s">
        <v>57</v>
      </c>
      <c r="B104" s="61">
        <v>1</v>
      </c>
      <c r="C104" s="51"/>
      <c r="D104" s="52"/>
      <c r="E104" s="61"/>
      <c r="F104" s="15"/>
    </row>
    <row r="105" spans="1:6" ht="15.5" x14ac:dyDescent="0.35">
      <c r="A105" s="16" t="s">
        <v>58</v>
      </c>
      <c r="B105" s="61">
        <v>1</v>
      </c>
      <c r="C105" s="51"/>
      <c r="D105" s="23"/>
      <c r="E105" s="61"/>
      <c r="F105" s="15"/>
    </row>
    <row r="106" spans="1: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6" x14ac:dyDescent="0.35">
      <c r="A107" s="147"/>
      <c r="B107" s="147"/>
      <c r="C107" s="147"/>
      <c r="D107" s="147"/>
      <c r="E107" s="151"/>
      <c r="F107" s="146"/>
    </row>
    <row r="108" spans="1:6" s="90" customFormat="1" x14ac:dyDescent="0.35">
      <c r="A108" s="247" t="s">
        <v>108</v>
      </c>
      <c r="B108" s="248"/>
      <c r="C108" s="248"/>
      <c r="D108" s="248"/>
      <c r="E108" s="248"/>
      <c r="F108" s="248"/>
    </row>
    <row r="109" spans="1:6" ht="15.5" x14ac:dyDescent="0.35">
      <c r="A109" s="62" t="s">
        <v>6</v>
      </c>
      <c r="B109" s="67" t="s">
        <v>1</v>
      </c>
      <c r="C109" s="180" t="s">
        <v>6</v>
      </c>
      <c r="D109" s="190" t="s">
        <v>1</v>
      </c>
      <c r="E109" s="71" t="s">
        <v>21</v>
      </c>
      <c r="F109" s="71" t="s">
        <v>22</v>
      </c>
    </row>
    <row r="110" spans="1:6" ht="29" x14ac:dyDescent="0.35">
      <c r="A110" s="20" t="s">
        <v>46</v>
      </c>
      <c r="B110" s="21">
        <v>1</v>
      </c>
      <c r="C110" s="46"/>
      <c r="D110" s="184"/>
      <c r="E110" s="82"/>
      <c r="F110" s="82"/>
    </row>
    <row r="111" spans="1:6" ht="15.5" x14ac:dyDescent="0.35">
      <c r="A111" s="84" t="s">
        <v>47</v>
      </c>
      <c r="B111" s="21">
        <v>1</v>
      </c>
      <c r="C111" s="46"/>
      <c r="D111" s="184"/>
      <c r="E111" s="82"/>
      <c r="F111" s="82"/>
    </row>
    <row r="112" spans="1:6" ht="15.5" x14ac:dyDescent="0.35">
      <c r="A112" s="84" t="s">
        <v>16</v>
      </c>
      <c r="B112" s="21">
        <v>1</v>
      </c>
      <c r="C112" s="46"/>
      <c r="D112" s="184"/>
      <c r="E112" s="82"/>
      <c r="F112" s="82"/>
    </row>
    <row r="113" spans="1:6" ht="15.5" x14ac:dyDescent="0.35">
      <c r="A113" s="84" t="s">
        <v>17</v>
      </c>
      <c r="B113" s="21">
        <v>2</v>
      </c>
      <c r="C113" s="46"/>
      <c r="D113" s="184"/>
      <c r="E113" s="82"/>
      <c r="F113" s="82"/>
    </row>
    <row r="114" spans="1:6" ht="15.5" x14ac:dyDescent="0.35">
      <c r="A114" s="84" t="s">
        <v>18</v>
      </c>
      <c r="B114" s="21">
        <v>4</v>
      </c>
      <c r="C114" s="46"/>
      <c r="D114" s="184"/>
      <c r="E114" s="82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4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151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21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4" t="s">
        <v>191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151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9">
    <mergeCell ref="A116:F116"/>
    <mergeCell ref="A121:F121"/>
    <mergeCell ref="A127:F127"/>
    <mergeCell ref="A1:F1"/>
    <mergeCell ref="A4:B4"/>
    <mergeCell ref="A5:F5"/>
    <mergeCell ref="A23:F23"/>
    <mergeCell ref="A59:F59"/>
    <mergeCell ref="A108:F108"/>
  </mergeCells>
  <pageMargins left="0.7" right="0.7" top="0.75" bottom="0.75" header="0.3" footer="0.3"/>
  <pageSetup paperSize="9" scale="62" orientation="portrait" r:id="rId1"/>
  <headerFooter>
    <oddHeader xml:space="preserve">&amp;LCLUSTER 3: CH &amp; J GQABI </oddHeader>
    <oddFooter>&amp;C&amp;N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view="pageLayout" topLeftCell="A134" zoomScaleNormal="100" workbookViewId="0">
      <selection activeCell="B129" sqref="B129"/>
    </sheetView>
  </sheetViews>
  <sheetFormatPr defaultRowHeight="14.5" x14ac:dyDescent="0.35"/>
  <cols>
    <col min="1" max="1" width="51.36328125" customWidth="1"/>
    <col min="2" max="2" width="13.363281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149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1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1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1</v>
      </c>
      <c r="C25" s="61"/>
      <c r="D25" s="15"/>
      <c r="E25" s="15"/>
      <c r="F25" s="15"/>
    </row>
    <row r="26" spans="1:6" x14ac:dyDescent="0.35">
      <c r="A26" s="11" t="s">
        <v>84</v>
      </c>
      <c r="B26" s="61">
        <v>1</v>
      </c>
      <c r="C26" s="61"/>
      <c r="D26" s="15"/>
      <c r="E26" s="15"/>
      <c r="F26" s="15"/>
    </row>
    <row r="27" spans="1:6" x14ac:dyDescent="0.35">
      <c r="A27" s="11" t="s">
        <v>85</v>
      </c>
      <c r="B27" s="61">
        <v>1</v>
      </c>
      <c r="C27" s="61"/>
      <c r="D27" s="15"/>
      <c r="E27" s="15"/>
      <c r="F27" s="15"/>
    </row>
    <row r="28" spans="1:6" x14ac:dyDescent="0.35">
      <c r="A28" s="11" t="s">
        <v>86</v>
      </c>
      <c r="B28" s="61">
        <v>1</v>
      </c>
      <c r="C28" s="61"/>
      <c r="D28" s="15"/>
      <c r="E28" s="15"/>
      <c r="F28" s="15"/>
    </row>
    <row r="29" spans="1:6" x14ac:dyDescent="0.35">
      <c r="A29" s="11" t="s">
        <v>4</v>
      </c>
      <c r="B29" s="61">
        <v>1</v>
      </c>
      <c r="C29" s="61"/>
      <c r="D29" s="15"/>
      <c r="E29" s="15"/>
      <c r="F29" s="15"/>
    </row>
    <row r="30" spans="1:6" x14ac:dyDescent="0.35">
      <c r="A30" s="11" t="s">
        <v>5</v>
      </c>
      <c r="B30" s="61">
        <v>1</v>
      </c>
      <c r="C30" s="61"/>
      <c r="D30" s="15"/>
      <c r="E30" s="15"/>
      <c r="F30" s="15"/>
    </row>
    <row r="31" spans="1:6" x14ac:dyDescent="0.35">
      <c r="A31" s="11" t="s">
        <v>94</v>
      </c>
      <c r="B31" s="61">
        <v>1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ht="14.5" customHeight="1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66">
        <v>3</v>
      </c>
      <c r="C61" s="183"/>
      <c r="D61" s="181"/>
      <c r="E61" s="15"/>
      <c r="F61" s="15"/>
    </row>
    <row r="62" spans="1:6" x14ac:dyDescent="0.35">
      <c r="A62" s="48" t="s">
        <v>88</v>
      </c>
      <c r="B62" s="66">
        <v>1</v>
      </c>
      <c r="C62" s="48"/>
      <c r="D62" s="181"/>
      <c r="E62" s="15"/>
      <c r="F62" s="15"/>
    </row>
    <row r="63" spans="1:6" ht="15.5" x14ac:dyDescent="0.35">
      <c r="A63" s="48" t="s">
        <v>9</v>
      </c>
      <c r="B63" s="66">
        <v>1</v>
      </c>
      <c r="C63" s="183"/>
      <c r="D63" s="181"/>
      <c r="E63" s="15"/>
      <c r="F63" s="15"/>
    </row>
    <row r="64" spans="1:6" x14ac:dyDescent="0.35">
      <c r="A64" s="48" t="s">
        <v>63</v>
      </c>
      <c r="B64" s="66">
        <v>1</v>
      </c>
      <c r="C64" s="48"/>
      <c r="D64" s="181"/>
      <c r="E64" s="15"/>
      <c r="F64" s="15"/>
    </row>
    <row r="65" spans="1:6" ht="15.5" x14ac:dyDescent="0.35">
      <c r="A65" s="48" t="s">
        <v>10</v>
      </c>
      <c r="B65" s="66">
        <v>1</v>
      </c>
      <c r="C65" s="183"/>
      <c r="D65" s="181"/>
      <c r="E65" s="15"/>
      <c r="F65" s="15"/>
    </row>
    <row r="66" spans="1:6" ht="15.5" x14ac:dyDescent="0.35">
      <c r="A66" s="58" t="s">
        <v>64</v>
      </c>
      <c r="B66" s="66">
        <v>2</v>
      </c>
      <c r="C66" s="183"/>
      <c r="D66" s="181"/>
      <c r="E66" s="15"/>
      <c r="F66" s="15"/>
    </row>
    <row r="67" spans="1:6" ht="15.5" x14ac:dyDescent="0.35">
      <c r="A67" s="48" t="s">
        <v>11</v>
      </c>
      <c r="B67" s="61">
        <v>0</v>
      </c>
      <c r="C67" s="183"/>
      <c r="D67" s="181"/>
      <c r="E67" s="15"/>
      <c r="F67" s="15"/>
    </row>
    <row r="68" spans="1:6" ht="15.5" x14ac:dyDescent="0.35">
      <c r="A68" s="48" t="s">
        <v>12</v>
      </c>
      <c r="B68" s="59">
        <v>2</v>
      </c>
      <c r="C68" s="183"/>
      <c r="D68" s="181"/>
      <c r="E68" s="15"/>
      <c r="F68" s="15"/>
    </row>
    <row r="69" spans="1:6" ht="15.5" x14ac:dyDescent="0.35">
      <c r="A69" s="48" t="s">
        <v>13</v>
      </c>
      <c r="B69" s="61">
        <v>3</v>
      </c>
      <c r="C69" s="183"/>
      <c r="D69" s="181"/>
      <c r="E69" s="15"/>
      <c r="F69" s="15"/>
    </row>
    <row r="70" spans="1:6" x14ac:dyDescent="0.35">
      <c r="A70" s="58" t="s">
        <v>89</v>
      </c>
      <c r="B70" s="61">
        <v>1</v>
      </c>
      <c r="C70" s="58"/>
      <c r="D70" s="181"/>
      <c r="E70" s="15"/>
      <c r="F70" s="15"/>
    </row>
    <row r="71" spans="1:6" ht="15.5" x14ac:dyDescent="0.35">
      <c r="A71" s="16" t="s">
        <v>28</v>
      </c>
      <c r="B71" s="61">
        <v>3</v>
      </c>
      <c r="C71" s="51"/>
      <c r="D71" s="181"/>
      <c r="E71" s="15"/>
      <c r="F71" s="15"/>
    </row>
    <row r="72" spans="1:6" x14ac:dyDescent="0.35">
      <c r="A72" s="109" t="s">
        <v>68</v>
      </c>
      <c r="B72" s="61">
        <v>1</v>
      </c>
      <c r="C72" s="20"/>
      <c r="D72" s="192"/>
      <c r="E72" s="65"/>
      <c r="F72" s="65"/>
    </row>
    <row r="73" spans="1:6" ht="14.5" customHeight="1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1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1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1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5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1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1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1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51"/>
      <c r="D96" s="52"/>
      <c r="E96" s="61"/>
      <c r="F96" s="15"/>
    </row>
    <row r="97" spans="1:16" ht="15.5" x14ac:dyDescent="0.35">
      <c r="A97" s="16" t="s">
        <v>33</v>
      </c>
      <c r="B97" s="61">
        <v>1</v>
      </c>
      <c r="C97" s="51"/>
      <c r="D97" s="52"/>
      <c r="E97" s="61"/>
      <c r="F97" s="15"/>
    </row>
    <row r="98" spans="1:16" ht="15.5" x14ac:dyDescent="0.35">
      <c r="A98" s="16" t="s">
        <v>60</v>
      </c>
      <c r="B98" s="61">
        <v>0</v>
      </c>
      <c r="C98" s="51"/>
      <c r="D98" s="52"/>
      <c r="E98" s="61"/>
      <c r="F98" s="15"/>
    </row>
    <row r="99" spans="1:16" ht="15.5" x14ac:dyDescent="0.35">
      <c r="A99" s="16" t="s">
        <v>30</v>
      </c>
      <c r="B99" s="61">
        <v>2</v>
      </c>
      <c r="C99" s="51"/>
      <c r="D99" s="52"/>
      <c r="E99" s="61"/>
      <c r="F99" s="15"/>
    </row>
    <row r="100" spans="1:16" ht="15.5" x14ac:dyDescent="0.35">
      <c r="A100" s="16" t="s">
        <v>42</v>
      </c>
      <c r="B100" s="61">
        <v>2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0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0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0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0</v>
      </c>
      <c r="C105" s="51"/>
      <c r="D105" s="166"/>
      <c r="E105" s="61"/>
      <c r="F105" s="15"/>
    </row>
    <row r="106" spans="1:16" ht="15.5" x14ac:dyDescent="0.35">
      <c r="A106" s="16" t="s">
        <v>61</v>
      </c>
      <c r="B106" s="61">
        <v>0</v>
      </c>
      <c r="C106" s="51"/>
      <c r="D106" s="166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54">
        <v>1</v>
      </c>
      <c r="C110" s="184"/>
      <c r="D110" s="82"/>
      <c r="E110" s="82"/>
      <c r="F110" s="82"/>
    </row>
    <row r="111" spans="1:16" ht="15.5" x14ac:dyDescent="0.35">
      <c r="A111" s="84" t="s">
        <v>47</v>
      </c>
      <c r="B111" s="54">
        <v>1</v>
      </c>
      <c r="C111" s="184"/>
      <c r="D111" s="82"/>
      <c r="E111" s="82"/>
      <c r="F111" s="82"/>
    </row>
    <row r="112" spans="1:16" ht="15.5" x14ac:dyDescent="0.35">
      <c r="A112" s="84" t="s">
        <v>16</v>
      </c>
      <c r="B112" s="54">
        <v>1</v>
      </c>
      <c r="C112" s="184"/>
      <c r="D112" s="82"/>
      <c r="E112" s="82"/>
      <c r="F112" s="82"/>
    </row>
    <row r="113" spans="1:6" ht="15.5" x14ac:dyDescent="0.35">
      <c r="A113" s="84" t="s">
        <v>17</v>
      </c>
      <c r="B113" s="54">
        <v>2</v>
      </c>
      <c r="C113" s="184"/>
      <c r="D113" s="82"/>
      <c r="E113" s="82"/>
      <c r="F113" s="82"/>
    </row>
    <row r="114" spans="1:6" ht="15.5" x14ac:dyDescent="0.35">
      <c r="A114" s="84" t="s">
        <v>18</v>
      </c>
      <c r="B114" s="54">
        <v>4</v>
      </c>
      <c r="C114" s="184"/>
      <c r="D114" s="82"/>
      <c r="E114" s="82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0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152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0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4" t="s">
        <v>191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235" t="s">
        <v>152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6" orientation="portrait" r:id="rId1"/>
  <headerFooter>
    <oddHeader>&amp;LCLUSTER 3: CH &amp; J GQABI</oddHeader>
    <oddFooter>&amp;C&amp;N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view="pageLayout" topLeftCell="A56" zoomScaleNormal="100" workbookViewId="0">
      <selection activeCell="B113" sqref="B1:B1048576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156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/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/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/>
      <c r="C50" s="17"/>
      <c r="D50" s="15"/>
      <c r="E50" s="15"/>
      <c r="F50" s="15"/>
    </row>
    <row r="51" spans="1:6" x14ac:dyDescent="0.35">
      <c r="A51" s="11" t="s">
        <v>84</v>
      </c>
      <c r="B51" s="61"/>
      <c r="C51" s="17"/>
      <c r="D51" s="15"/>
      <c r="E51" s="15"/>
      <c r="F51" s="15"/>
    </row>
    <row r="52" spans="1:6" x14ac:dyDescent="0.35">
      <c r="A52" s="11" t="s">
        <v>85</v>
      </c>
      <c r="B52" s="61"/>
      <c r="C52" s="2"/>
      <c r="D52" s="2"/>
      <c r="E52" s="2"/>
      <c r="F52" s="2"/>
    </row>
    <row r="53" spans="1:6" x14ac:dyDescent="0.35">
      <c r="A53" s="11" t="s">
        <v>86</v>
      </c>
      <c r="B53" s="61"/>
      <c r="C53" s="15"/>
      <c r="D53" s="15"/>
      <c r="E53" s="15"/>
      <c r="F53" s="15"/>
    </row>
    <row r="54" spans="1:6" x14ac:dyDescent="0.35">
      <c r="A54" s="11" t="s">
        <v>4</v>
      </c>
      <c r="B54" s="61"/>
      <c r="C54" s="15"/>
      <c r="D54" s="15"/>
      <c r="E54" s="15"/>
      <c r="F54" s="15"/>
    </row>
    <row r="55" spans="1:6" x14ac:dyDescent="0.35">
      <c r="A55" s="11" t="s">
        <v>5</v>
      </c>
      <c r="B55" s="61"/>
      <c r="C55" s="15"/>
      <c r="D55" s="15"/>
      <c r="E55" s="15"/>
      <c r="F55" s="15"/>
    </row>
    <row r="56" spans="1:6" x14ac:dyDescent="0.35">
      <c r="A56" s="11" t="s">
        <v>72</v>
      </c>
      <c r="B56" s="61"/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66">
        <v>8</v>
      </c>
      <c r="C61" s="183"/>
      <c r="D61" s="189"/>
      <c r="E61" s="15"/>
      <c r="F61" s="15"/>
    </row>
    <row r="62" spans="1:6" ht="15.5" x14ac:dyDescent="0.35">
      <c r="A62" s="48" t="s">
        <v>88</v>
      </c>
      <c r="B62" s="66">
        <v>4</v>
      </c>
      <c r="C62" s="48"/>
      <c r="D62" s="189"/>
      <c r="E62" s="15"/>
      <c r="F62" s="15"/>
    </row>
    <row r="63" spans="1:6" ht="15.5" x14ac:dyDescent="0.35">
      <c r="A63" s="48" t="s">
        <v>9</v>
      </c>
      <c r="B63" s="66">
        <v>4</v>
      </c>
      <c r="C63" s="183"/>
      <c r="D63" s="189"/>
      <c r="E63" s="15"/>
      <c r="F63" s="15"/>
    </row>
    <row r="64" spans="1:6" ht="15.5" x14ac:dyDescent="0.35">
      <c r="A64" s="48" t="s">
        <v>63</v>
      </c>
      <c r="B64" s="66">
        <v>4</v>
      </c>
      <c r="C64" s="48"/>
      <c r="D64" s="189"/>
      <c r="E64" s="15"/>
      <c r="F64" s="15"/>
    </row>
    <row r="65" spans="1:6" ht="15.5" x14ac:dyDescent="0.35">
      <c r="A65" s="48" t="s">
        <v>10</v>
      </c>
      <c r="B65" s="66">
        <v>4</v>
      </c>
      <c r="C65" s="183"/>
      <c r="D65" s="189"/>
      <c r="E65" s="15"/>
      <c r="F65" s="15"/>
    </row>
    <row r="66" spans="1:6" ht="15.5" x14ac:dyDescent="0.35">
      <c r="A66" s="58" t="s">
        <v>64</v>
      </c>
      <c r="B66" s="66">
        <v>5</v>
      </c>
      <c r="C66" s="183"/>
      <c r="D66" s="189"/>
      <c r="E66" s="15"/>
      <c r="F66" s="15"/>
    </row>
    <row r="67" spans="1:6" ht="15.5" x14ac:dyDescent="0.35">
      <c r="A67" s="48" t="s">
        <v>11</v>
      </c>
      <c r="B67" s="61">
        <v>2</v>
      </c>
      <c r="C67" s="183"/>
      <c r="D67" s="189"/>
      <c r="E67" s="15"/>
      <c r="F67" s="15"/>
    </row>
    <row r="68" spans="1:6" ht="15.5" x14ac:dyDescent="0.35">
      <c r="A68" s="48" t="s">
        <v>12</v>
      </c>
      <c r="B68" s="59">
        <v>4</v>
      </c>
      <c r="C68" s="183"/>
      <c r="D68" s="193"/>
      <c r="E68" s="15"/>
      <c r="F68" s="15"/>
    </row>
    <row r="69" spans="1:6" ht="15.5" x14ac:dyDescent="0.35">
      <c r="A69" s="48" t="s">
        <v>13</v>
      </c>
      <c r="B69" s="61">
        <v>8</v>
      </c>
      <c r="C69" s="183"/>
      <c r="D69" s="191"/>
      <c r="E69" s="15"/>
      <c r="F69" s="15"/>
    </row>
    <row r="70" spans="1:6" ht="15.5" x14ac:dyDescent="0.35">
      <c r="A70" s="58" t="s">
        <v>89</v>
      </c>
      <c r="B70" s="61">
        <v>1</v>
      </c>
      <c r="C70" s="58"/>
      <c r="D70" s="194"/>
      <c r="E70" s="15"/>
      <c r="F70" s="15"/>
    </row>
    <row r="71" spans="1:6" ht="15.5" x14ac:dyDescent="0.35">
      <c r="A71" s="16" t="s">
        <v>28</v>
      </c>
      <c r="B71" s="61">
        <v>8</v>
      </c>
      <c r="C71" s="51"/>
      <c r="D71" s="189"/>
      <c r="E71" s="15"/>
      <c r="F71" s="15"/>
    </row>
    <row r="72" spans="1:6" ht="15.5" x14ac:dyDescent="0.35">
      <c r="A72" s="109" t="s">
        <v>68</v>
      </c>
      <c r="B72" s="61">
        <v>1</v>
      </c>
      <c r="C72" s="20"/>
      <c r="D72" s="189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2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10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20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0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51"/>
      <c r="D96" s="52"/>
      <c r="E96" s="61"/>
      <c r="F96" s="15"/>
    </row>
    <row r="97" spans="1:16" ht="15.5" x14ac:dyDescent="0.35">
      <c r="A97" s="16" t="s">
        <v>33</v>
      </c>
      <c r="B97" s="61">
        <v>2</v>
      </c>
      <c r="C97" s="51"/>
      <c r="D97" s="52"/>
      <c r="E97" s="61"/>
      <c r="F97" s="15"/>
    </row>
    <row r="98" spans="1:16" ht="15.5" x14ac:dyDescent="0.35">
      <c r="A98" s="16" t="s">
        <v>60</v>
      </c>
      <c r="B98" s="61">
        <v>2</v>
      </c>
      <c r="C98" s="51"/>
      <c r="D98" s="52"/>
      <c r="E98" s="61"/>
      <c r="F98" s="15"/>
    </row>
    <row r="99" spans="1:16" ht="15.5" x14ac:dyDescent="0.35">
      <c r="A99" s="16" t="s">
        <v>30</v>
      </c>
      <c r="B99" s="61">
        <v>2</v>
      </c>
      <c r="C99" s="51"/>
      <c r="D99" s="52"/>
      <c r="E99" s="61"/>
      <c r="F99" s="15"/>
    </row>
    <row r="100" spans="1:16" ht="15.5" x14ac:dyDescent="0.35">
      <c r="A100" s="16" t="s">
        <v>42</v>
      </c>
      <c r="B100" s="61">
        <v>2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51"/>
      <c r="D105" s="23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184"/>
      <c r="D110" s="82"/>
      <c r="E110" s="82"/>
      <c r="F110" s="82"/>
    </row>
    <row r="111" spans="1:16" ht="15.5" x14ac:dyDescent="0.35">
      <c r="A111" s="84" t="s">
        <v>47</v>
      </c>
      <c r="B111" s="21">
        <v>1</v>
      </c>
      <c r="C111" s="184"/>
      <c r="D111" s="82"/>
      <c r="E111" s="82"/>
      <c r="F111" s="82"/>
    </row>
    <row r="112" spans="1:16" ht="15.5" x14ac:dyDescent="0.35">
      <c r="A112" s="84" t="s">
        <v>16</v>
      </c>
      <c r="B112" s="21">
        <v>1</v>
      </c>
      <c r="C112" s="184"/>
      <c r="D112" s="82"/>
      <c r="E112" s="82"/>
      <c r="F112" s="82"/>
    </row>
    <row r="113" spans="1:6" ht="15.5" x14ac:dyDescent="0.35">
      <c r="A113" s="84" t="s">
        <v>17</v>
      </c>
      <c r="B113" s="21">
        <v>2</v>
      </c>
      <c r="C113" s="184"/>
      <c r="D113" s="82"/>
      <c r="E113" s="82"/>
      <c r="F113" s="82"/>
    </row>
    <row r="114" spans="1:6" ht="15.5" x14ac:dyDescent="0.35">
      <c r="A114" s="84" t="s">
        <v>18</v>
      </c>
      <c r="B114" s="21">
        <v>4</v>
      </c>
      <c r="C114" s="184"/>
      <c r="D114" s="82"/>
      <c r="E114" s="82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3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153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40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4" t="s">
        <v>191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153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scale="65" orientation="portrait" r:id="rId1"/>
  <headerFooter>
    <oddHeader>&amp;LCLUSTER 3: CH &amp; J GQABI</oddHeader>
    <oddFooter>&amp;C&amp;N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view="pageLayout" topLeftCell="A142" zoomScaleNormal="100" workbookViewId="0">
      <selection activeCell="A115" sqref="A115"/>
    </sheetView>
  </sheetViews>
  <sheetFormatPr defaultRowHeight="14.5" x14ac:dyDescent="0.35"/>
  <cols>
    <col min="1" max="1" width="51.36328125" customWidth="1"/>
    <col min="2" max="2" width="14.269531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155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3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3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3</v>
      </c>
      <c r="C25" s="61"/>
      <c r="D25" s="15"/>
      <c r="E25" s="15"/>
      <c r="F25" s="15"/>
    </row>
    <row r="26" spans="1:6" x14ac:dyDescent="0.35">
      <c r="A26" s="11" t="s">
        <v>84</v>
      </c>
      <c r="B26" s="61">
        <v>3</v>
      </c>
      <c r="C26" s="61"/>
      <c r="D26" s="15"/>
      <c r="E26" s="15"/>
      <c r="F26" s="15"/>
    </row>
    <row r="27" spans="1:6" x14ac:dyDescent="0.35">
      <c r="A27" s="11" t="s">
        <v>85</v>
      </c>
      <c r="B27" s="61">
        <v>3</v>
      </c>
      <c r="C27" s="61"/>
      <c r="D27" s="15"/>
      <c r="E27" s="15"/>
      <c r="F27" s="15"/>
    </row>
    <row r="28" spans="1:6" x14ac:dyDescent="0.35">
      <c r="A28" s="11" t="s">
        <v>86</v>
      </c>
      <c r="B28" s="61">
        <v>3</v>
      </c>
      <c r="C28" s="61"/>
      <c r="D28" s="15"/>
      <c r="E28" s="15"/>
      <c r="F28" s="15"/>
    </row>
    <row r="29" spans="1:6" x14ac:dyDescent="0.35">
      <c r="A29" s="11" t="s">
        <v>4</v>
      </c>
      <c r="B29" s="61">
        <v>3</v>
      </c>
      <c r="C29" s="61"/>
      <c r="D29" s="15"/>
      <c r="E29" s="15"/>
      <c r="F29" s="15"/>
    </row>
    <row r="30" spans="1:6" x14ac:dyDescent="0.35">
      <c r="A30" s="11" t="s">
        <v>5</v>
      </c>
      <c r="B30" s="61">
        <v>3</v>
      </c>
      <c r="C30" s="61"/>
      <c r="D30" s="15"/>
      <c r="E30" s="15"/>
      <c r="F30" s="15"/>
    </row>
    <row r="31" spans="1:6" x14ac:dyDescent="0.35">
      <c r="A31" s="11" t="s">
        <v>94</v>
      </c>
      <c r="B31" s="61">
        <v>3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66">
        <v>14</v>
      </c>
      <c r="C61" s="183"/>
      <c r="D61" s="189"/>
      <c r="E61" s="15"/>
      <c r="F61" s="15"/>
    </row>
    <row r="62" spans="1:6" ht="15.5" x14ac:dyDescent="0.35">
      <c r="A62" s="48" t="s">
        <v>88</v>
      </c>
      <c r="B62" s="66">
        <v>8</v>
      </c>
      <c r="C62" s="48"/>
      <c r="D62" s="189"/>
      <c r="E62" s="15"/>
      <c r="F62" s="15"/>
    </row>
    <row r="63" spans="1:6" ht="15.5" x14ac:dyDescent="0.35">
      <c r="A63" s="48" t="s">
        <v>9</v>
      </c>
      <c r="B63" s="66">
        <v>8</v>
      </c>
      <c r="C63" s="183"/>
      <c r="D63" s="189"/>
      <c r="E63" s="15"/>
      <c r="F63" s="15"/>
    </row>
    <row r="64" spans="1:6" ht="15.5" x14ac:dyDescent="0.35">
      <c r="A64" s="48" t="s">
        <v>63</v>
      </c>
      <c r="B64" s="66">
        <v>8</v>
      </c>
      <c r="C64" s="48"/>
      <c r="D64" s="189"/>
      <c r="E64" s="15"/>
      <c r="F64" s="15"/>
    </row>
    <row r="65" spans="1:6" ht="15.5" x14ac:dyDescent="0.35">
      <c r="A65" s="48" t="s">
        <v>10</v>
      </c>
      <c r="B65" s="66">
        <v>8</v>
      </c>
      <c r="C65" s="183"/>
      <c r="D65" s="189"/>
      <c r="E65" s="15"/>
      <c r="F65" s="15"/>
    </row>
    <row r="66" spans="1:6" ht="15.5" x14ac:dyDescent="0.35">
      <c r="A66" s="58" t="s">
        <v>64</v>
      </c>
      <c r="B66" s="66">
        <v>6</v>
      </c>
      <c r="C66" s="183"/>
      <c r="D66" s="189"/>
      <c r="E66" s="15"/>
      <c r="F66" s="15"/>
    </row>
    <row r="67" spans="1:6" ht="15.5" x14ac:dyDescent="0.35">
      <c r="A67" s="48" t="s">
        <v>11</v>
      </c>
      <c r="B67" s="61">
        <v>4</v>
      </c>
      <c r="C67" s="183"/>
      <c r="D67" s="189"/>
      <c r="E67" s="15"/>
      <c r="F67" s="15"/>
    </row>
    <row r="68" spans="1:6" ht="15.5" x14ac:dyDescent="0.35">
      <c r="A68" s="48" t="s">
        <v>12</v>
      </c>
      <c r="B68" s="59">
        <v>7</v>
      </c>
      <c r="C68" s="183"/>
      <c r="D68" s="191"/>
      <c r="E68" s="15"/>
      <c r="F68" s="15"/>
    </row>
    <row r="69" spans="1:6" ht="15.5" x14ac:dyDescent="0.35">
      <c r="A69" s="48" t="s">
        <v>13</v>
      </c>
      <c r="B69" s="61">
        <v>14</v>
      </c>
      <c r="C69" s="183"/>
      <c r="D69" s="189"/>
      <c r="E69" s="15"/>
      <c r="F69" s="15"/>
    </row>
    <row r="70" spans="1:6" ht="15.5" x14ac:dyDescent="0.35">
      <c r="A70" s="58" t="s">
        <v>89</v>
      </c>
      <c r="B70" s="61">
        <v>1</v>
      </c>
      <c r="C70" s="58"/>
      <c r="D70" s="189"/>
      <c r="E70" s="15"/>
      <c r="F70" s="15"/>
    </row>
    <row r="71" spans="1:6" ht="15.5" x14ac:dyDescent="0.35">
      <c r="A71" s="16" t="s">
        <v>28</v>
      </c>
      <c r="B71" s="61">
        <v>14</v>
      </c>
      <c r="C71" s="51"/>
      <c r="D71" s="189"/>
      <c r="E71" s="15"/>
      <c r="F71" s="15"/>
    </row>
    <row r="72" spans="1:6" ht="15.5" x14ac:dyDescent="0.35">
      <c r="A72" s="109" t="s">
        <v>68</v>
      </c>
      <c r="B72" s="61">
        <v>1</v>
      </c>
      <c r="C72" s="20"/>
      <c r="D72" s="189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2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1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51"/>
      <c r="D96" s="52"/>
      <c r="E96" s="61"/>
      <c r="F96" s="15"/>
    </row>
    <row r="97" spans="1:16" ht="15.5" x14ac:dyDescent="0.35">
      <c r="A97" s="16" t="s">
        <v>33</v>
      </c>
      <c r="B97" s="61">
        <v>2</v>
      </c>
      <c r="C97" s="51"/>
      <c r="D97" s="52"/>
      <c r="E97" s="61"/>
      <c r="F97" s="15"/>
    </row>
    <row r="98" spans="1:16" ht="15.5" x14ac:dyDescent="0.35">
      <c r="A98" s="16" t="s">
        <v>60</v>
      </c>
      <c r="B98" s="61">
        <v>2</v>
      </c>
      <c r="C98" s="51"/>
      <c r="D98" s="52"/>
      <c r="E98" s="61"/>
      <c r="F98" s="15"/>
    </row>
    <row r="99" spans="1:16" ht="15.5" x14ac:dyDescent="0.35">
      <c r="A99" s="16" t="s">
        <v>30</v>
      </c>
      <c r="B99" s="61">
        <v>2</v>
      </c>
      <c r="C99" s="51"/>
      <c r="D99" s="52"/>
      <c r="E99" s="61"/>
      <c r="F99" s="15"/>
    </row>
    <row r="100" spans="1:16" ht="15.5" x14ac:dyDescent="0.35">
      <c r="A100" s="16" t="s">
        <v>42</v>
      </c>
      <c r="B100" s="61">
        <v>2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51"/>
      <c r="D105" s="23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1"/>
      <c r="D110" s="82"/>
      <c r="E110" s="82"/>
      <c r="F110" s="82"/>
    </row>
    <row r="111" spans="1:16" x14ac:dyDescent="0.35">
      <c r="A111" s="84" t="s">
        <v>47</v>
      </c>
      <c r="B111" s="21">
        <v>1</v>
      </c>
      <c r="C111" s="21"/>
      <c r="D111" s="82"/>
      <c r="E111" s="82"/>
      <c r="F111" s="82"/>
    </row>
    <row r="112" spans="1:16" x14ac:dyDescent="0.35">
      <c r="A112" s="84" t="s">
        <v>16</v>
      </c>
      <c r="B112" s="21">
        <v>1</v>
      </c>
      <c r="C112" s="21"/>
      <c r="D112" s="82"/>
      <c r="E112" s="82"/>
      <c r="F112" s="82"/>
    </row>
    <row r="113" spans="1:6" x14ac:dyDescent="0.35">
      <c r="A113" s="84" t="s">
        <v>17</v>
      </c>
      <c r="B113" s="21">
        <v>3</v>
      </c>
      <c r="C113" s="21"/>
      <c r="D113" s="82"/>
      <c r="E113" s="82"/>
      <c r="F113" s="82"/>
    </row>
    <row r="114" spans="1:6" x14ac:dyDescent="0.35">
      <c r="A114" s="84" t="s">
        <v>18</v>
      </c>
      <c r="B114" s="21">
        <v>6</v>
      </c>
      <c r="C114" s="21"/>
      <c r="D114" s="82"/>
      <c r="E114" s="82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5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154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56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4" t="s">
        <v>191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154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2" orientation="portrait" r:id="rId1"/>
  <headerFooter>
    <oddHeader>&amp;LCLUSTER 3 :CH &amp; J GQABI</oddHeader>
    <oddFooter>&amp;C&amp;N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view="pageBreakPreview" zoomScale="60" zoomScaleNormal="100" workbookViewId="0">
      <selection activeCell="A115" sqref="A115"/>
    </sheetView>
  </sheetViews>
  <sheetFormatPr defaultRowHeight="14.5" x14ac:dyDescent="0.35"/>
  <cols>
    <col min="1" max="1" width="51.36328125" customWidth="1"/>
    <col min="2" max="2" width="19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157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/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/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/>
      <c r="C50" s="17"/>
      <c r="D50" s="15"/>
      <c r="E50" s="15"/>
      <c r="F50" s="15"/>
    </row>
    <row r="51" spans="1:6" x14ac:dyDescent="0.35">
      <c r="A51" s="11" t="s">
        <v>84</v>
      </c>
      <c r="B51" s="61"/>
      <c r="C51" s="17"/>
      <c r="D51" s="15"/>
      <c r="E51" s="15"/>
      <c r="F51" s="15"/>
    </row>
    <row r="52" spans="1:6" x14ac:dyDescent="0.35">
      <c r="A52" s="11" t="s">
        <v>85</v>
      </c>
      <c r="B52" s="61"/>
      <c r="C52" s="2"/>
      <c r="D52" s="2"/>
      <c r="E52" s="2"/>
      <c r="F52" s="2"/>
    </row>
    <row r="53" spans="1:6" x14ac:dyDescent="0.35">
      <c r="A53" s="11" t="s">
        <v>86</v>
      </c>
      <c r="B53" s="61"/>
      <c r="C53" s="15"/>
      <c r="D53" s="15"/>
      <c r="E53" s="15"/>
      <c r="F53" s="15"/>
    </row>
    <row r="54" spans="1:6" x14ac:dyDescent="0.35">
      <c r="A54" s="11" t="s">
        <v>4</v>
      </c>
      <c r="B54" s="61"/>
      <c r="C54" s="15"/>
      <c r="D54" s="15"/>
      <c r="E54" s="15"/>
      <c r="F54" s="15"/>
    </row>
    <row r="55" spans="1:6" x14ac:dyDescent="0.35">
      <c r="A55" s="11" t="s">
        <v>5</v>
      </c>
      <c r="B55" s="61"/>
      <c r="C55" s="15"/>
      <c r="D55" s="15"/>
      <c r="E55" s="15"/>
      <c r="F55" s="15"/>
    </row>
    <row r="56" spans="1:6" x14ac:dyDescent="0.35">
      <c r="A56" s="11" t="s">
        <v>72</v>
      </c>
      <c r="B56" s="61"/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66">
        <v>6</v>
      </c>
      <c r="C61" s="48"/>
      <c r="D61" s="46"/>
      <c r="E61" s="15"/>
      <c r="F61" s="15"/>
    </row>
    <row r="62" spans="1:6" x14ac:dyDescent="0.35">
      <c r="A62" s="48" t="s">
        <v>88</v>
      </c>
      <c r="B62" s="66">
        <v>4</v>
      </c>
      <c r="C62" s="48"/>
      <c r="D62" s="46"/>
      <c r="E62" s="15"/>
      <c r="F62" s="15"/>
    </row>
    <row r="63" spans="1:6" x14ac:dyDescent="0.35">
      <c r="A63" s="48" t="s">
        <v>9</v>
      </c>
      <c r="B63" s="66">
        <v>3</v>
      </c>
      <c r="C63" s="48"/>
      <c r="D63" s="46"/>
      <c r="E63" s="15"/>
      <c r="F63" s="15"/>
    </row>
    <row r="64" spans="1:6" x14ac:dyDescent="0.35">
      <c r="A64" s="48" t="s">
        <v>63</v>
      </c>
      <c r="B64" s="66">
        <v>4</v>
      </c>
      <c r="C64" s="48"/>
      <c r="D64" s="55"/>
      <c r="E64" s="15"/>
      <c r="F64" s="15"/>
    </row>
    <row r="65" spans="1:6" x14ac:dyDescent="0.35">
      <c r="A65" s="48" t="s">
        <v>10</v>
      </c>
      <c r="B65" s="165">
        <v>4</v>
      </c>
      <c r="C65" s="48"/>
      <c r="D65" s="46"/>
      <c r="E65" s="15"/>
      <c r="F65" s="15"/>
    </row>
    <row r="66" spans="1:6" x14ac:dyDescent="0.35">
      <c r="A66" s="58" t="s">
        <v>64</v>
      </c>
      <c r="B66" s="66">
        <v>6</v>
      </c>
      <c r="C66" s="48"/>
      <c r="D66" s="56"/>
      <c r="E66" s="15"/>
      <c r="F66" s="15"/>
    </row>
    <row r="67" spans="1:6" x14ac:dyDescent="0.35">
      <c r="A67" s="48" t="s">
        <v>11</v>
      </c>
      <c r="B67" s="61">
        <v>0</v>
      </c>
      <c r="C67" s="48"/>
      <c r="D67" s="57"/>
      <c r="E67" s="15"/>
      <c r="F67" s="15"/>
    </row>
    <row r="68" spans="1:6" x14ac:dyDescent="0.35">
      <c r="A68" s="48" t="s">
        <v>12</v>
      </c>
      <c r="B68" s="59">
        <v>3</v>
      </c>
      <c r="C68" s="48"/>
      <c r="D68" s="56"/>
      <c r="E68" s="15"/>
      <c r="F68" s="15"/>
    </row>
    <row r="69" spans="1:6" x14ac:dyDescent="0.35">
      <c r="A69" s="48" t="s">
        <v>13</v>
      </c>
      <c r="B69" s="61">
        <v>6</v>
      </c>
      <c r="C69" s="48"/>
      <c r="D69" s="56"/>
      <c r="E69" s="15"/>
      <c r="F69" s="15"/>
    </row>
    <row r="70" spans="1:6" x14ac:dyDescent="0.35">
      <c r="A70" s="58" t="s">
        <v>89</v>
      </c>
      <c r="B70" s="61">
        <v>1</v>
      </c>
      <c r="C70" s="20"/>
      <c r="D70" s="182"/>
      <c r="E70" s="15"/>
      <c r="F70" s="15"/>
    </row>
    <row r="71" spans="1:6" ht="15.5" x14ac:dyDescent="0.35">
      <c r="A71" s="16" t="s">
        <v>28</v>
      </c>
      <c r="B71" s="154">
        <v>6</v>
      </c>
      <c r="C71" s="51"/>
      <c r="D71" s="189"/>
      <c r="E71" s="15"/>
      <c r="F71" s="15"/>
    </row>
    <row r="72" spans="1:6" ht="15.5" x14ac:dyDescent="0.35">
      <c r="A72" s="109" t="s">
        <v>68</v>
      </c>
      <c r="B72" s="61">
        <v>1</v>
      </c>
      <c r="C72" s="20"/>
      <c r="D72" s="189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2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51"/>
      <c r="D96" s="52"/>
      <c r="E96" s="61"/>
      <c r="F96" s="15"/>
    </row>
    <row r="97" spans="1:16" ht="15.5" x14ac:dyDescent="0.35">
      <c r="A97" s="16" t="s">
        <v>33</v>
      </c>
      <c r="B97" s="61">
        <v>2</v>
      </c>
      <c r="C97" s="51"/>
      <c r="D97" s="52"/>
      <c r="E97" s="61"/>
      <c r="F97" s="15"/>
    </row>
    <row r="98" spans="1:16" ht="15.5" x14ac:dyDescent="0.35">
      <c r="A98" s="16" t="s">
        <v>60</v>
      </c>
      <c r="B98" s="61">
        <v>2</v>
      </c>
      <c r="C98" s="51"/>
      <c r="D98" s="52"/>
      <c r="E98" s="61"/>
      <c r="F98" s="15"/>
    </row>
    <row r="99" spans="1:16" ht="15.5" x14ac:dyDescent="0.35">
      <c r="A99" s="16" t="s">
        <v>30</v>
      </c>
      <c r="B99" s="61">
        <v>2</v>
      </c>
      <c r="C99" s="51"/>
      <c r="D99" s="52"/>
      <c r="E99" s="61"/>
      <c r="F99" s="15"/>
    </row>
    <row r="100" spans="1:16" ht="15.5" x14ac:dyDescent="0.35">
      <c r="A100" s="16" t="s">
        <v>42</v>
      </c>
      <c r="B100" s="61">
        <v>2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51"/>
      <c r="D105" s="23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195"/>
      <c r="D110" s="184"/>
      <c r="E110" s="82"/>
      <c r="F110" s="82"/>
    </row>
    <row r="111" spans="1:16" ht="15.5" x14ac:dyDescent="0.35">
      <c r="A111" s="84" t="s">
        <v>47</v>
      </c>
      <c r="B111" s="21">
        <v>1</v>
      </c>
      <c r="C111" s="195"/>
      <c r="D111" s="184"/>
      <c r="E111" s="82"/>
      <c r="F111" s="82"/>
    </row>
    <row r="112" spans="1:16" ht="15.5" x14ac:dyDescent="0.35">
      <c r="A112" s="84" t="s">
        <v>16</v>
      </c>
      <c r="B112" s="21">
        <v>1</v>
      </c>
      <c r="C112" s="195"/>
      <c r="D112" s="184"/>
      <c r="E112" s="82"/>
      <c r="F112" s="82"/>
    </row>
    <row r="113" spans="1:6" ht="15.5" x14ac:dyDescent="0.35">
      <c r="A113" s="84" t="s">
        <v>17</v>
      </c>
      <c r="B113" s="21">
        <v>2</v>
      </c>
      <c r="C113" s="195"/>
      <c r="D113" s="184"/>
      <c r="E113" s="82"/>
      <c r="F113" s="82"/>
    </row>
    <row r="114" spans="1:6" ht="15.5" x14ac:dyDescent="0.35">
      <c r="A114" s="84" t="s">
        <v>18</v>
      </c>
      <c r="B114" s="21">
        <v>4</v>
      </c>
      <c r="C114" s="195"/>
      <c r="D114" s="184"/>
      <c r="E114" s="82"/>
      <c r="F114" s="82"/>
    </row>
    <row r="115" spans="1:6" x14ac:dyDescent="0.35">
      <c r="A115" s="114" t="s">
        <v>190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4</v>
      </c>
      <c r="C118" s="83"/>
      <c r="D118" s="80"/>
      <c r="E118" s="80"/>
      <c r="F118" s="82"/>
    </row>
    <row r="119" spans="1:6" x14ac:dyDescent="0.35">
      <c r="A119" s="172" t="s">
        <v>119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211" t="s">
        <v>151</v>
      </c>
      <c r="C123" s="7"/>
      <c r="D123" s="3"/>
      <c r="E123" s="3"/>
      <c r="F123" s="3"/>
    </row>
    <row r="124" spans="1:6" x14ac:dyDescent="0.35">
      <c r="A124" s="3" t="s">
        <v>70</v>
      </c>
      <c r="B124" s="232">
        <v>22</v>
      </c>
      <c r="C124" s="7"/>
      <c r="D124" s="3"/>
      <c r="E124" s="3"/>
      <c r="F124" s="3"/>
    </row>
    <row r="125" spans="1:6" x14ac:dyDescent="0.35">
      <c r="A125" s="3" t="s">
        <v>71</v>
      </c>
      <c r="B125" s="233">
        <v>0</v>
      </c>
      <c r="C125" s="7"/>
      <c r="D125" s="3"/>
      <c r="E125" s="3"/>
      <c r="F125" s="3"/>
    </row>
    <row r="126" spans="1:6" x14ac:dyDescent="0.35">
      <c r="A126" s="114" t="s">
        <v>191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211" t="s">
        <v>151</v>
      </c>
      <c r="C129" s="19"/>
      <c r="D129" s="18"/>
      <c r="E129" s="18"/>
      <c r="F129" s="18"/>
    </row>
    <row r="130" spans="1:6" x14ac:dyDescent="0.35">
      <c r="A130" s="114" t="s">
        <v>104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2" orientation="portrait" r:id="rId1"/>
  <headerFooter>
    <oddHeader>&amp;LCLUSTER 3  CH &amp; J GQABI</oddHeader>
    <oddFooter>&amp;C&amp;N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topLeftCell="A62" workbookViewId="0">
      <selection activeCell="B73" sqref="B73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160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ht="14.5" customHeight="1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66">
        <v>6</v>
      </c>
      <c r="C61" s="183"/>
      <c r="D61" s="48"/>
      <c r="E61" s="46"/>
      <c r="F61" s="15"/>
    </row>
    <row r="62" spans="1:6" ht="15.5" x14ac:dyDescent="0.35">
      <c r="A62" s="48" t="s">
        <v>88</v>
      </c>
      <c r="B62" s="66">
        <v>5</v>
      </c>
      <c r="C62" s="183"/>
      <c r="D62" s="48"/>
      <c r="E62" s="46"/>
      <c r="F62" s="15"/>
    </row>
    <row r="63" spans="1:6" ht="15.5" x14ac:dyDescent="0.35">
      <c r="A63" s="48" t="s">
        <v>9</v>
      </c>
      <c r="B63" s="66">
        <v>4</v>
      </c>
      <c r="C63" s="183"/>
      <c r="D63" s="48"/>
      <c r="E63" s="46"/>
      <c r="F63" s="15"/>
    </row>
    <row r="64" spans="1:6" ht="15.5" x14ac:dyDescent="0.35">
      <c r="A64" s="48" t="s">
        <v>63</v>
      </c>
      <c r="B64" s="66">
        <v>4</v>
      </c>
      <c r="C64" s="183"/>
      <c r="D64" s="48"/>
      <c r="E64" s="55"/>
      <c r="F64" s="15"/>
    </row>
    <row r="65" spans="1:6" ht="15.5" x14ac:dyDescent="0.35">
      <c r="A65" s="48" t="s">
        <v>10</v>
      </c>
      <c r="B65" s="165">
        <v>4</v>
      </c>
      <c r="C65" s="183"/>
      <c r="D65" s="48"/>
      <c r="E65" s="46"/>
      <c r="F65" s="15"/>
    </row>
    <row r="66" spans="1:6" x14ac:dyDescent="0.35">
      <c r="A66" s="58" t="s">
        <v>64</v>
      </c>
      <c r="B66" s="66">
        <v>6</v>
      </c>
      <c r="C66" s="48"/>
      <c r="D66" s="48"/>
      <c r="E66" s="56"/>
      <c r="F66" s="15"/>
    </row>
    <row r="67" spans="1:6" x14ac:dyDescent="0.35">
      <c r="A67" s="48" t="s">
        <v>11</v>
      </c>
      <c r="B67" s="61">
        <v>1</v>
      </c>
      <c r="C67" s="48"/>
      <c r="D67" s="48"/>
      <c r="E67" s="57"/>
      <c r="F67" s="15"/>
    </row>
    <row r="68" spans="1:6" x14ac:dyDescent="0.35">
      <c r="A68" s="48" t="s">
        <v>12</v>
      </c>
      <c r="B68" s="59">
        <v>4</v>
      </c>
      <c r="C68" s="48"/>
      <c r="D68" s="48"/>
      <c r="E68" s="56"/>
      <c r="F68" s="15"/>
    </row>
    <row r="69" spans="1:6" x14ac:dyDescent="0.35">
      <c r="A69" s="48" t="s">
        <v>13</v>
      </c>
      <c r="B69" s="61">
        <v>7</v>
      </c>
      <c r="C69" s="48"/>
      <c r="D69" s="48"/>
      <c r="E69" s="56"/>
      <c r="F69" s="15"/>
    </row>
    <row r="70" spans="1:6" x14ac:dyDescent="0.35">
      <c r="A70" s="58" t="s">
        <v>89</v>
      </c>
      <c r="B70" s="61">
        <v>0</v>
      </c>
      <c r="C70" s="20"/>
      <c r="D70" s="20"/>
      <c r="E70" s="182"/>
      <c r="F70" s="15"/>
    </row>
    <row r="71" spans="1:6" x14ac:dyDescent="0.35">
      <c r="A71" s="16" t="s">
        <v>28</v>
      </c>
      <c r="B71" s="61">
        <v>7</v>
      </c>
      <c r="C71" s="20"/>
      <c r="D71" s="20"/>
      <c r="E71" s="182"/>
      <c r="F71" s="15"/>
    </row>
    <row r="72" spans="1:6" ht="15.5" x14ac:dyDescent="0.35">
      <c r="A72" s="109" t="s">
        <v>68</v>
      </c>
      <c r="B72" s="61">
        <v>2</v>
      </c>
      <c r="C72" s="20"/>
      <c r="D72" s="186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4</v>
      </c>
      <c r="C77" s="11"/>
      <c r="D77" s="12"/>
      <c r="E77" s="15"/>
      <c r="F77" s="15"/>
    </row>
    <row r="78" spans="1:6" x14ac:dyDescent="0.35">
      <c r="A78" s="16" t="s">
        <v>49</v>
      </c>
      <c r="B78" s="66">
        <v>4</v>
      </c>
      <c r="C78" s="11"/>
      <c r="D78" s="12"/>
      <c r="E78" s="66"/>
      <c r="F78" s="15"/>
    </row>
    <row r="79" spans="1:6" x14ac:dyDescent="0.35">
      <c r="A79" s="16" t="s">
        <v>50</v>
      </c>
      <c r="B79" s="66">
        <v>4</v>
      </c>
      <c r="C79" s="11"/>
      <c r="D79" s="12"/>
      <c r="E79" s="66"/>
      <c r="F79" s="15"/>
    </row>
    <row r="80" spans="1:6" x14ac:dyDescent="0.35">
      <c r="A80" s="16" t="s">
        <v>51</v>
      </c>
      <c r="B80" s="66">
        <v>4</v>
      </c>
      <c r="C80" s="11"/>
      <c r="D80" s="12"/>
      <c r="E80" s="66"/>
      <c r="F80" s="15"/>
    </row>
    <row r="81" spans="1:6" x14ac:dyDescent="0.35">
      <c r="A81" s="16" t="s">
        <v>52</v>
      </c>
      <c r="B81" s="66">
        <v>3</v>
      </c>
      <c r="C81" s="11"/>
      <c r="D81" s="12"/>
      <c r="E81" s="66"/>
      <c r="F81" s="15"/>
    </row>
    <row r="82" spans="1:6" x14ac:dyDescent="0.35">
      <c r="A82" s="16" t="s">
        <v>53</v>
      </c>
      <c r="B82" s="66">
        <v>4</v>
      </c>
      <c r="C82" s="11"/>
      <c r="D82" s="12"/>
      <c r="E82" s="66"/>
      <c r="F82" s="15"/>
    </row>
    <row r="83" spans="1:6" x14ac:dyDescent="0.35">
      <c r="A83" s="16" t="s">
        <v>54</v>
      </c>
      <c r="B83" s="66">
        <v>4</v>
      </c>
      <c r="C83" s="11"/>
      <c r="D83" s="12"/>
      <c r="E83" s="66"/>
      <c r="F83" s="15"/>
    </row>
    <row r="84" spans="1:6" x14ac:dyDescent="0.35">
      <c r="A84" s="16" t="s">
        <v>56</v>
      </c>
      <c r="B84" s="66">
        <v>4</v>
      </c>
      <c r="C84" s="11"/>
      <c r="D84" s="12"/>
      <c r="E84" s="66"/>
      <c r="F84" s="15"/>
    </row>
    <row r="85" spans="1:6" x14ac:dyDescent="0.35">
      <c r="A85" s="16" t="s">
        <v>55</v>
      </c>
      <c r="B85" s="66">
        <v>2</v>
      </c>
      <c r="C85" s="11"/>
      <c r="D85" s="12"/>
      <c r="E85" s="66"/>
      <c r="F85" s="15"/>
    </row>
    <row r="86" spans="1:6" x14ac:dyDescent="0.35">
      <c r="A86" s="16" t="s">
        <v>90</v>
      </c>
      <c r="B86" s="66">
        <v>2</v>
      </c>
      <c r="C86" s="11"/>
      <c r="D86" s="12"/>
      <c r="E86" s="66"/>
      <c r="F86" s="15"/>
    </row>
    <row r="87" spans="1:6" x14ac:dyDescent="0.35">
      <c r="A87" s="16" t="s">
        <v>91</v>
      </c>
      <c r="B87" s="66">
        <v>2</v>
      </c>
      <c r="C87" s="11"/>
      <c r="D87" s="12"/>
      <c r="E87" s="66"/>
      <c r="F87" s="15"/>
    </row>
    <row r="88" spans="1:6" x14ac:dyDescent="0.35">
      <c r="A88" s="16" t="s">
        <v>35</v>
      </c>
      <c r="B88" s="66">
        <v>5</v>
      </c>
      <c r="C88" s="11"/>
      <c r="D88" s="12"/>
      <c r="E88" s="66"/>
      <c r="F88" s="15"/>
    </row>
    <row r="89" spans="1:6" x14ac:dyDescent="0.35">
      <c r="A89" s="16" t="s">
        <v>34</v>
      </c>
      <c r="B89" s="66">
        <v>2</v>
      </c>
      <c r="C89" s="11"/>
      <c r="D89" s="12"/>
      <c r="E89" s="66"/>
      <c r="F89" s="15"/>
    </row>
    <row r="90" spans="1:6" x14ac:dyDescent="0.35">
      <c r="A90" s="16" t="s">
        <v>41</v>
      </c>
      <c r="B90" s="66">
        <v>4</v>
      </c>
      <c r="C90" s="11"/>
      <c r="D90" s="13"/>
      <c r="E90" s="66"/>
      <c r="F90" s="15"/>
    </row>
    <row r="91" spans="1:6" x14ac:dyDescent="0.35">
      <c r="A91" s="16" t="s">
        <v>43</v>
      </c>
      <c r="B91" s="66">
        <v>5</v>
      </c>
      <c r="C91" s="11"/>
      <c r="D91" s="13"/>
      <c r="E91" s="61"/>
      <c r="F91" s="15"/>
    </row>
    <row r="92" spans="1:6" x14ac:dyDescent="0.35">
      <c r="A92" s="16" t="s">
        <v>44</v>
      </c>
      <c r="B92" s="66">
        <v>10</v>
      </c>
      <c r="C92" s="11"/>
      <c r="D92" s="13"/>
      <c r="E92" s="61"/>
      <c r="F92" s="15"/>
    </row>
    <row r="93" spans="1:6" x14ac:dyDescent="0.35">
      <c r="A93" s="16" t="s">
        <v>39</v>
      </c>
      <c r="B93" s="66">
        <v>4</v>
      </c>
      <c r="C93" s="11"/>
      <c r="D93" s="13"/>
      <c r="E93" s="61"/>
      <c r="F93" s="15"/>
    </row>
    <row r="94" spans="1:6" x14ac:dyDescent="0.35">
      <c r="A94" s="149" t="s">
        <v>67</v>
      </c>
      <c r="B94" s="66">
        <v>2</v>
      </c>
      <c r="C94" s="11"/>
      <c r="D94" s="13"/>
      <c r="E94" s="61"/>
      <c r="F94" s="15"/>
    </row>
    <row r="95" spans="1:6" x14ac:dyDescent="0.35">
      <c r="A95" s="16" t="s">
        <v>40</v>
      </c>
      <c r="B95" s="66">
        <v>2</v>
      </c>
      <c r="C95" s="11"/>
      <c r="D95" s="13"/>
      <c r="E95" s="61"/>
      <c r="F95" s="15"/>
    </row>
    <row r="96" spans="1:6" x14ac:dyDescent="0.35">
      <c r="A96" s="16" t="s">
        <v>59</v>
      </c>
      <c r="B96" s="66">
        <v>3</v>
      </c>
      <c r="C96" s="11"/>
      <c r="D96" s="13"/>
      <c r="E96" s="61"/>
      <c r="F96" s="15"/>
    </row>
    <row r="97" spans="1:16" x14ac:dyDescent="0.35">
      <c r="A97" s="16" t="s">
        <v>33</v>
      </c>
      <c r="B97" s="61">
        <v>1</v>
      </c>
      <c r="C97" s="11"/>
      <c r="D97" s="13"/>
      <c r="E97" s="61"/>
      <c r="F97" s="15"/>
    </row>
    <row r="98" spans="1:16" x14ac:dyDescent="0.35">
      <c r="A98" s="16" t="s">
        <v>60</v>
      </c>
      <c r="B98" s="61">
        <v>3</v>
      </c>
      <c r="C98" s="11"/>
      <c r="D98" s="13"/>
      <c r="E98" s="61"/>
      <c r="F98" s="15"/>
    </row>
    <row r="99" spans="1:16" x14ac:dyDescent="0.35">
      <c r="A99" s="16" t="s">
        <v>159</v>
      </c>
      <c r="B99" s="61">
        <v>3</v>
      </c>
      <c r="C99" s="11"/>
      <c r="D99" s="13"/>
      <c r="E99" s="61"/>
      <c r="F99" s="15"/>
    </row>
    <row r="100" spans="1:16" x14ac:dyDescent="0.35">
      <c r="A100" s="16" t="s">
        <v>42</v>
      </c>
      <c r="B100" s="61">
        <v>3</v>
      </c>
      <c r="C100" s="11"/>
      <c r="D100" s="13"/>
      <c r="E100" s="61"/>
      <c r="F100" s="15"/>
    </row>
    <row r="101" spans="1:16" x14ac:dyDescent="0.35">
      <c r="A101" s="16"/>
      <c r="B101" s="61"/>
      <c r="C101" s="11"/>
      <c r="D101" s="13"/>
      <c r="E101" s="61"/>
      <c r="F101" s="15"/>
    </row>
    <row r="102" spans="1:16" x14ac:dyDescent="0.35">
      <c r="A102" s="16" t="s">
        <v>62</v>
      </c>
      <c r="B102" s="61">
        <v>1</v>
      </c>
      <c r="C102" s="11"/>
      <c r="D102" s="13"/>
      <c r="E102" s="61"/>
      <c r="F102" s="15"/>
    </row>
    <row r="103" spans="1:16" x14ac:dyDescent="0.35">
      <c r="A103" s="16" t="s">
        <v>92</v>
      </c>
      <c r="B103" s="61">
        <v>1</v>
      </c>
      <c r="C103" s="11"/>
      <c r="D103" s="13"/>
      <c r="E103" s="61"/>
      <c r="F103" s="15"/>
    </row>
    <row r="104" spans="1:16" x14ac:dyDescent="0.35">
      <c r="A104" s="16" t="s">
        <v>57</v>
      </c>
      <c r="B104" s="61">
        <v>4</v>
      </c>
      <c r="C104" s="11"/>
      <c r="D104" s="13"/>
      <c r="E104" s="61"/>
      <c r="F104" s="15"/>
    </row>
    <row r="105" spans="1:16" x14ac:dyDescent="0.35">
      <c r="A105" s="16" t="s">
        <v>58</v>
      </c>
      <c r="B105" s="61">
        <v>3</v>
      </c>
      <c r="C105" s="11"/>
      <c r="D105" s="44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44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54">
        <v>2</v>
      </c>
      <c r="C110" s="184"/>
      <c r="D110" s="82"/>
      <c r="E110" s="82"/>
      <c r="F110" s="82"/>
    </row>
    <row r="111" spans="1:16" ht="15.5" x14ac:dyDescent="0.35">
      <c r="A111" s="84" t="s">
        <v>47</v>
      </c>
      <c r="B111" s="54">
        <v>3</v>
      </c>
      <c r="C111" s="184"/>
      <c r="D111" s="82"/>
      <c r="E111" s="82"/>
      <c r="F111" s="82"/>
    </row>
    <row r="112" spans="1:16" ht="15.5" x14ac:dyDescent="0.35">
      <c r="A112" s="84" t="s">
        <v>16</v>
      </c>
      <c r="B112" s="54">
        <v>1</v>
      </c>
      <c r="C112" s="184"/>
      <c r="D112" s="82"/>
      <c r="E112" s="82"/>
      <c r="F112" s="82"/>
    </row>
    <row r="113" spans="1:6" ht="15.5" x14ac:dyDescent="0.35">
      <c r="A113" s="84" t="s">
        <v>17</v>
      </c>
      <c r="B113" s="54">
        <v>2</v>
      </c>
      <c r="C113" s="184"/>
      <c r="D113" s="82"/>
      <c r="E113" s="82"/>
      <c r="F113" s="82"/>
    </row>
    <row r="114" spans="1:6" ht="15.5" x14ac:dyDescent="0.35">
      <c r="A114" s="84" t="s">
        <v>18</v>
      </c>
      <c r="B114" s="54">
        <v>4</v>
      </c>
      <c r="C114" s="184"/>
      <c r="D114" s="82"/>
      <c r="E114" s="82"/>
      <c r="F114" s="82"/>
    </row>
    <row r="115" spans="1:6" x14ac:dyDescent="0.35">
      <c r="A115" s="114" t="s">
        <v>111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7</v>
      </c>
      <c r="C118" s="83"/>
      <c r="D118" s="80"/>
      <c r="E118" s="80"/>
      <c r="F118" s="82"/>
    </row>
    <row r="119" spans="1:6" x14ac:dyDescent="0.35">
      <c r="A119" s="114" t="s">
        <v>111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211" t="s">
        <v>158</v>
      </c>
      <c r="C123" s="7"/>
      <c r="D123" s="3"/>
      <c r="E123" s="3"/>
      <c r="F123" s="3"/>
    </row>
    <row r="124" spans="1:6" x14ac:dyDescent="0.35">
      <c r="A124" s="3" t="s">
        <v>70</v>
      </c>
      <c r="B124" s="232">
        <v>83</v>
      </c>
      <c r="C124" s="7"/>
      <c r="D124" s="3"/>
      <c r="E124" s="3"/>
      <c r="F124" s="3"/>
    </row>
    <row r="125" spans="1:6" x14ac:dyDescent="0.35">
      <c r="A125" s="3" t="s">
        <v>71</v>
      </c>
      <c r="B125" s="232">
        <v>0</v>
      </c>
      <c r="C125" s="7"/>
      <c r="D125" s="3"/>
      <c r="E125" s="3"/>
      <c r="F125" s="3"/>
    </row>
    <row r="126" spans="1:6" x14ac:dyDescent="0.35">
      <c r="A126" s="114" t="s">
        <v>111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9" ht="17.5" x14ac:dyDescent="0.35">
      <c r="A129" s="3" t="s">
        <v>74</v>
      </c>
      <c r="B129" s="50" t="s">
        <v>158</v>
      </c>
      <c r="C129" s="19"/>
      <c r="D129" s="18"/>
      <c r="E129" s="18"/>
      <c r="F129" s="18"/>
    </row>
    <row r="130" spans="1:9" x14ac:dyDescent="0.35">
      <c r="A130" s="114" t="s">
        <v>111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9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  <row r="138" spans="1:9" x14ac:dyDescent="0.35">
      <c r="A138" s="269"/>
      <c r="B138" s="269"/>
      <c r="C138" s="229"/>
      <c r="D138" s="228"/>
      <c r="E138" s="229"/>
      <c r="F138" s="228"/>
      <c r="G138" s="229"/>
      <c r="H138" s="229"/>
      <c r="I138" s="228"/>
    </row>
    <row r="139" spans="1:9" x14ac:dyDescent="0.35">
      <c r="A139" s="231"/>
      <c r="B139" s="229"/>
      <c r="C139" s="229"/>
      <c r="D139" s="229"/>
      <c r="E139" s="229"/>
      <c r="F139" s="229"/>
      <c r="G139" s="229"/>
      <c r="H139" s="229"/>
      <c r="I139" s="229"/>
    </row>
  </sheetData>
  <mergeCells count="9">
    <mergeCell ref="A138:B138"/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8" workbookViewId="0">
      <selection activeCell="B67" sqref="B67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161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3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3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3</v>
      </c>
      <c r="C25" s="61"/>
      <c r="D25" s="15"/>
      <c r="E25" s="15"/>
      <c r="F25" s="15"/>
    </row>
    <row r="26" spans="1:6" x14ac:dyDescent="0.35">
      <c r="A26" s="11" t="s">
        <v>84</v>
      </c>
      <c r="B26" s="61">
        <v>3</v>
      </c>
      <c r="C26" s="61"/>
      <c r="D26" s="15"/>
      <c r="E26" s="15"/>
      <c r="F26" s="15"/>
    </row>
    <row r="27" spans="1:6" x14ac:dyDescent="0.35">
      <c r="A27" s="11" t="s">
        <v>85</v>
      </c>
      <c r="B27" s="61">
        <v>3</v>
      </c>
      <c r="C27" s="61"/>
      <c r="D27" s="15"/>
      <c r="E27" s="15"/>
      <c r="F27" s="15"/>
    </row>
    <row r="28" spans="1:6" x14ac:dyDescent="0.35">
      <c r="A28" s="11" t="s">
        <v>86</v>
      </c>
      <c r="B28" s="61">
        <v>3</v>
      </c>
      <c r="C28" s="61"/>
      <c r="D28" s="15"/>
      <c r="E28" s="15"/>
      <c r="F28" s="15"/>
    </row>
    <row r="29" spans="1:6" x14ac:dyDescent="0.35">
      <c r="A29" s="11" t="s">
        <v>4</v>
      </c>
      <c r="B29" s="61">
        <v>3</v>
      </c>
      <c r="C29" s="61"/>
      <c r="D29" s="15"/>
      <c r="E29" s="15"/>
      <c r="F29" s="15"/>
    </row>
    <row r="30" spans="1:6" x14ac:dyDescent="0.35">
      <c r="A30" s="11" t="s">
        <v>5</v>
      </c>
      <c r="B30" s="61">
        <v>3</v>
      </c>
      <c r="C30" s="61"/>
      <c r="D30" s="15"/>
      <c r="E30" s="15"/>
      <c r="F30" s="15"/>
    </row>
    <row r="31" spans="1:6" x14ac:dyDescent="0.35">
      <c r="A31" s="11" t="s">
        <v>94</v>
      </c>
      <c r="B31" s="61">
        <v>3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66">
        <v>5</v>
      </c>
      <c r="C61" s="48"/>
      <c r="D61" s="46"/>
      <c r="E61" s="15"/>
      <c r="F61" s="15"/>
    </row>
    <row r="62" spans="1:6" x14ac:dyDescent="0.35">
      <c r="A62" s="48" t="s">
        <v>88</v>
      </c>
      <c r="B62" s="66">
        <v>3</v>
      </c>
      <c r="C62" s="48"/>
      <c r="D62" s="46"/>
      <c r="E62" s="15"/>
      <c r="F62" s="15"/>
    </row>
    <row r="63" spans="1:6" x14ac:dyDescent="0.35">
      <c r="A63" s="48" t="s">
        <v>9</v>
      </c>
      <c r="B63" s="66">
        <v>3</v>
      </c>
      <c r="C63" s="48"/>
      <c r="D63" s="46"/>
      <c r="E63" s="15"/>
      <c r="F63" s="15"/>
    </row>
    <row r="64" spans="1:6" x14ac:dyDescent="0.35">
      <c r="A64" s="48" t="s">
        <v>63</v>
      </c>
      <c r="B64" s="66">
        <v>3</v>
      </c>
      <c r="C64" s="48"/>
      <c r="D64" s="55"/>
      <c r="E64" s="15"/>
      <c r="F64" s="15"/>
    </row>
    <row r="65" spans="1:6" x14ac:dyDescent="0.35">
      <c r="A65" s="48" t="s">
        <v>10</v>
      </c>
      <c r="B65" s="165">
        <v>3</v>
      </c>
      <c r="C65" s="48"/>
      <c r="D65" s="46"/>
      <c r="E65" s="15"/>
      <c r="F65" s="15"/>
    </row>
    <row r="66" spans="1:6" x14ac:dyDescent="0.35">
      <c r="A66" s="58" t="s">
        <v>64</v>
      </c>
      <c r="B66" s="66">
        <v>5</v>
      </c>
      <c r="C66" s="48"/>
      <c r="D66" s="56"/>
      <c r="E66" s="15"/>
      <c r="F66" s="15"/>
    </row>
    <row r="67" spans="1:6" x14ac:dyDescent="0.35">
      <c r="A67" s="48" t="s">
        <v>11</v>
      </c>
      <c r="B67" s="61">
        <v>0</v>
      </c>
      <c r="C67" s="48"/>
      <c r="D67" s="57"/>
      <c r="E67" s="15"/>
      <c r="F67" s="15"/>
    </row>
    <row r="68" spans="1:6" x14ac:dyDescent="0.35">
      <c r="A68" s="48" t="s">
        <v>12</v>
      </c>
      <c r="B68" s="59">
        <v>2</v>
      </c>
      <c r="C68" s="48"/>
      <c r="D68" s="56"/>
      <c r="E68" s="15"/>
      <c r="F68" s="15"/>
    </row>
    <row r="69" spans="1:6" x14ac:dyDescent="0.35">
      <c r="A69" s="48" t="s">
        <v>13</v>
      </c>
      <c r="B69" s="61">
        <v>5</v>
      </c>
      <c r="C69" s="48"/>
      <c r="D69" s="56"/>
      <c r="E69" s="15"/>
      <c r="F69" s="15"/>
    </row>
    <row r="70" spans="1:6" x14ac:dyDescent="0.35">
      <c r="A70" s="58" t="s">
        <v>89</v>
      </c>
      <c r="B70" s="61">
        <v>1</v>
      </c>
      <c r="C70" s="20"/>
      <c r="D70" s="182"/>
      <c r="E70" s="15"/>
      <c r="F70" s="15"/>
    </row>
    <row r="71" spans="1:6" ht="15.5" x14ac:dyDescent="0.35">
      <c r="A71" s="16" t="s">
        <v>28</v>
      </c>
      <c r="B71" s="154">
        <v>5</v>
      </c>
      <c r="C71" s="51"/>
      <c r="D71" s="189"/>
      <c r="E71" s="15"/>
      <c r="F71" s="15"/>
    </row>
    <row r="72" spans="1:6" ht="15.5" x14ac:dyDescent="0.35">
      <c r="A72" s="109" t="s">
        <v>68</v>
      </c>
      <c r="B72" s="61">
        <v>1</v>
      </c>
      <c r="C72" s="20"/>
      <c r="D72" s="189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2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3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2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3</v>
      </c>
      <c r="C96" s="51"/>
      <c r="D96" s="52"/>
      <c r="E96" s="61"/>
      <c r="F96" s="15"/>
    </row>
    <row r="97" spans="1:16" ht="15.5" x14ac:dyDescent="0.35">
      <c r="A97" s="16" t="s">
        <v>33</v>
      </c>
      <c r="B97" s="61">
        <v>2</v>
      </c>
      <c r="C97" s="51"/>
      <c r="D97" s="52"/>
      <c r="E97" s="61"/>
      <c r="F97" s="15"/>
    </row>
    <row r="98" spans="1:16" ht="15.5" x14ac:dyDescent="0.35">
      <c r="A98" s="16" t="s">
        <v>60</v>
      </c>
      <c r="B98" s="61">
        <v>3</v>
      </c>
      <c r="C98" s="51"/>
      <c r="D98" s="52"/>
      <c r="E98" s="61"/>
      <c r="F98" s="15"/>
    </row>
    <row r="99" spans="1:16" ht="15.5" x14ac:dyDescent="0.35">
      <c r="A99" s="16" t="s">
        <v>30</v>
      </c>
      <c r="B99" s="61">
        <v>3</v>
      </c>
      <c r="C99" s="51"/>
      <c r="D99" s="52"/>
      <c r="E99" s="61"/>
      <c r="F99" s="15"/>
    </row>
    <row r="100" spans="1:16" ht="15.5" x14ac:dyDescent="0.35">
      <c r="A100" s="16" t="s">
        <v>42</v>
      </c>
      <c r="B100" s="61">
        <v>3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51"/>
      <c r="D105" s="23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19"/>
      <c r="D110" s="46"/>
      <c r="E110" s="82"/>
      <c r="F110" s="82"/>
    </row>
    <row r="111" spans="1:16" x14ac:dyDescent="0.35">
      <c r="A111" s="84" t="s">
        <v>47</v>
      </c>
      <c r="B111" s="21">
        <v>1</v>
      </c>
      <c r="C111" s="219"/>
      <c r="D111" s="46"/>
      <c r="E111" s="82"/>
      <c r="F111" s="82"/>
    </row>
    <row r="112" spans="1:16" x14ac:dyDescent="0.35">
      <c r="A112" s="84" t="s">
        <v>16</v>
      </c>
      <c r="B112" s="21">
        <v>1</v>
      </c>
      <c r="C112" s="219"/>
      <c r="D112" s="46"/>
      <c r="E112" s="82"/>
      <c r="F112" s="82"/>
    </row>
    <row r="113" spans="1:6" x14ac:dyDescent="0.35">
      <c r="A113" s="84" t="s">
        <v>17</v>
      </c>
      <c r="B113" s="21">
        <v>3</v>
      </c>
      <c r="C113" s="219"/>
      <c r="D113" s="46"/>
      <c r="E113" s="82"/>
      <c r="F113" s="82"/>
    </row>
    <row r="114" spans="1:6" x14ac:dyDescent="0.35">
      <c r="A114" s="84" t="s">
        <v>18</v>
      </c>
      <c r="B114" s="21">
        <v>6</v>
      </c>
      <c r="C114" s="219"/>
      <c r="D114" s="46"/>
      <c r="E114" s="82"/>
      <c r="F114" s="82"/>
    </row>
    <row r="115" spans="1:6" x14ac:dyDescent="0.35">
      <c r="A115" s="114" t="s">
        <v>111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5</v>
      </c>
      <c r="C118" s="83"/>
      <c r="D118" s="80"/>
      <c r="E118" s="80"/>
      <c r="F118" s="82"/>
    </row>
    <row r="119" spans="1:6" x14ac:dyDescent="0.35">
      <c r="A119" s="114" t="s">
        <v>111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162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63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4" t="s">
        <v>111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162</v>
      </c>
      <c r="C129" s="19"/>
      <c r="D129" s="18"/>
      <c r="E129" s="18"/>
      <c r="F129" s="18"/>
    </row>
    <row r="130" spans="1:6" x14ac:dyDescent="0.35">
      <c r="A130" s="114" t="s">
        <v>111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5" workbookViewId="0">
      <selection activeCell="B124" sqref="B124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163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66">
        <v>6</v>
      </c>
      <c r="C61" s="48"/>
      <c r="D61" s="46"/>
      <c r="E61" s="15"/>
      <c r="F61" s="15"/>
    </row>
    <row r="62" spans="1:6" x14ac:dyDescent="0.35">
      <c r="A62" s="48" t="s">
        <v>88</v>
      </c>
      <c r="B62" s="66">
        <v>6</v>
      </c>
      <c r="C62" s="48"/>
      <c r="D62" s="46"/>
      <c r="E62" s="15"/>
      <c r="F62" s="15"/>
    </row>
    <row r="63" spans="1:6" x14ac:dyDescent="0.35">
      <c r="A63" s="48" t="s">
        <v>9</v>
      </c>
      <c r="B63" s="66">
        <v>3</v>
      </c>
      <c r="C63" s="48"/>
      <c r="D63" s="46"/>
      <c r="E63" s="15"/>
      <c r="F63" s="15"/>
    </row>
    <row r="64" spans="1:6" x14ac:dyDescent="0.35">
      <c r="A64" s="48" t="s">
        <v>63</v>
      </c>
      <c r="B64" s="66">
        <v>3</v>
      </c>
      <c r="C64" s="48"/>
      <c r="D64" s="55"/>
      <c r="E64" s="15"/>
      <c r="F64" s="15"/>
    </row>
    <row r="65" spans="1:6" x14ac:dyDescent="0.35">
      <c r="A65" s="48" t="s">
        <v>10</v>
      </c>
      <c r="B65" s="165">
        <v>3</v>
      </c>
      <c r="C65" s="48"/>
      <c r="D65" s="46"/>
      <c r="E65" s="15"/>
      <c r="F65" s="15"/>
    </row>
    <row r="66" spans="1:6" x14ac:dyDescent="0.35">
      <c r="A66" s="58" t="s">
        <v>64</v>
      </c>
      <c r="B66" s="66">
        <v>8</v>
      </c>
      <c r="C66" s="48"/>
      <c r="D66" s="56"/>
      <c r="E66" s="15"/>
      <c r="F66" s="15"/>
    </row>
    <row r="67" spans="1:6" x14ac:dyDescent="0.35">
      <c r="A67" s="48" t="s">
        <v>11</v>
      </c>
      <c r="B67" s="61">
        <v>2</v>
      </c>
      <c r="C67" s="48"/>
      <c r="D67" s="57"/>
      <c r="E67" s="15"/>
      <c r="F67" s="15"/>
    </row>
    <row r="68" spans="1:6" x14ac:dyDescent="0.35">
      <c r="A68" s="48" t="s">
        <v>12</v>
      </c>
      <c r="B68" s="59">
        <v>3</v>
      </c>
      <c r="C68" s="48"/>
      <c r="D68" s="56"/>
      <c r="E68" s="15"/>
      <c r="F68" s="15"/>
    </row>
    <row r="69" spans="1:6" x14ac:dyDescent="0.35">
      <c r="A69" s="48" t="s">
        <v>13</v>
      </c>
      <c r="B69" s="61">
        <v>6</v>
      </c>
      <c r="C69" s="48"/>
      <c r="D69" s="56"/>
      <c r="E69" s="15"/>
      <c r="F69" s="15"/>
    </row>
    <row r="70" spans="1:6" x14ac:dyDescent="0.35">
      <c r="A70" s="58" t="s">
        <v>89</v>
      </c>
      <c r="B70" s="61">
        <v>1</v>
      </c>
      <c r="C70" s="20"/>
      <c r="D70" s="182"/>
      <c r="E70" s="15"/>
      <c r="F70" s="15"/>
    </row>
    <row r="71" spans="1:6" ht="15.5" x14ac:dyDescent="0.35">
      <c r="A71" s="16" t="s">
        <v>28</v>
      </c>
      <c r="B71" s="154">
        <v>6</v>
      </c>
      <c r="C71" s="51"/>
      <c r="D71" s="196"/>
      <c r="E71" s="15"/>
      <c r="F71" s="15"/>
    </row>
    <row r="72" spans="1:6" ht="15.5" x14ac:dyDescent="0.35">
      <c r="A72" s="109" t="s">
        <v>68</v>
      </c>
      <c r="B72" s="61">
        <v>1</v>
      </c>
      <c r="C72" s="20"/>
      <c r="D72" s="187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2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0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1</v>
      </c>
      <c r="C96" s="51"/>
      <c r="D96" s="52"/>
      <c r="E96" s="61"/>
      <c r="F96" s="15"/>
    </row>
    <row r="97" spans="1:16" ht="15.5" x14ac:dyDescent="0.35">
      <c r="A97" s="16" t="s">
        <v>33</v>
      </c>
      <c r="B97" s="61">
        <v>2</v>
      </c>
      <c r="C97" s="51"/>
      <c r="D97" s="52"/>
      <c r="E97" s="61"/>
      <c r="F97" s="15"/>
    </row>
    <row r="98" spans="1:16" ht="15.5" x14ac:dyDescent="0.35">
      <c r="A98" s="16" t="s">
        <v>60</v>
      </c>
      <c r="B98" s="61">
        <v>2</v>
      </c>
      <c r="C98" s="51"/>
      <c r="D98" s="52"/>
      <c r="E98" s="61"/>
      <c r="F98" s="15"/>
    </row>
    <row r="99" spans="1:16" ht="15.5" x14ac:dyDescent="0.35">
      <c r="A99" s="16" t="s">
        <v>30</v>
      </c>
      <c r="B99" s="61">
        <v>2</v>
      </c>
      <c r="C99" s="51"/>
      <c r="D99" s="52"/>
      <c r="E99" s="61"/>
      <c r="F99" s="15"/>
    </row>
    <row r="100" spans="1:16" ht="15.5" x14ac:dyDescent="0.35">
      <c r="A100" s="16" t="s">
        <v>42</v>
      </c>
      <c r="B100" s="61">
        <v>2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51"/>
      <c r="D105" s="23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0"/>
      <c r="D110" s="184"/>
      <c r="E110" s="82"/>
      <c r="F110" s="82"/>
    </row>
    <row r="111" spans="1:16" ht="15.5" x14ac:dyDescent="0.35">
      <c r="A111" s="84" t="s">
        <v>47</v>
      </c>
      <c r="B111" s="21">
        <v>1</v>
      </c>
      <c r="C111" s="84"/>
      <c r="D111" s="184"/>
      <c r="E111" s="82"/>
      <c r="F111" s="82"/>
    </row>
    <row r="112" spans="1:16" ht="15.5" x14ac:dyDescent="0.35">
      <c r="A112" s="84" t="s">
        <v>16</v>
      </c>
      <c r="B112" s="21">
        <v>1</v>
      </c>
      <c r="C112" s="84"/>
      <c r="D112" s="184"/>
      <c r="E112" s="82"/>
      <c r="F112" s="82"/>
    </row>
    <row r="113" spans="1:6" ht="15.5" x14ac:dyDescent="0.35">
      <c r="A113" s="84" t="s">
        <v>17</v>
      </c>
      <c r="B113" s="21">
        <v>2</v>
      </c>
      <c r="C113" s="84"/>
      <c r="D113" s="184"/>
      <c r="E113" s="82"/>
      <c r="F113" s="82"/>
    </row>
    <row r="114" spans="1:6" ht="15.5" x14ac:dyDescent="0.35">
      <c r="A114" s="84" t="s">
        <v>18</v>
      </c>
      <c r="B114" s="21">
        <v>4</v>
      </c>
      <c r="C114" s="84"/>
      <c r="D114" s="184"/>
      <c r="E114" s="82"/>
      <c r="F114" s="82"/>
    </row>
    <row r="115" spans="1:6" x14ac:dyDescent="0.35">
      <c r="A115" s="114" t="s">
        <v>111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5</v>
      </c>
      <c r="C118" s="83"/>
      <c r="D118" s="80"/>
      <c r="E118" s="80"/>
      <c r="F118" s="82"/>
    </row>
    <row r="119" spans="1:6" x14ac:dyDescent="0.35">
      <c r="A119" s="114" t="s">
        <v>111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164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37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4" t="s">
        <v>111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164</v>
      </c>
      <c r="C129" s="19"/>
      <c r="D129" s="18"/>
      <c r="E129" s="18"/>
      <c r="F129" s="18"/>
    </row>
    <row r="130" spans="1:6" x14ac:dyDescent="0.35">
      <c r="A130" s="114" t="s">
        <v>111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21" workbookViewId="0">
      <selection activeCell="E70" sqref="E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165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/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/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/>
      <c r="C50" s="17"/>
      <c r="D50" s="15"/>
      <c r="E50" s="15"/>
      <c r="F50" s="15"/>
    </row>
    <row r="51" spans="1:6" x14ac:dyDescent="0.35">
      <c r="A51" s="11" t="s">
        <v>84</v>
      </c>
      <c r="B51" s="61"/>
      <c r="C51" s="17"/>
      <c r="D51" s="15"/>
      <c r="E51" s="15"/>
      <c r="F51" s="15"/>
    </row>
    <row r="52" spans="1:6" x14ac:dyDescent="0.35">
      <c r="A52" s="11" t="s">
        <v>85</v>
      </c>
      <c r="B52" s="61"/>
      <c r="C52" s="2"/>
      <c r="D52" s="2"/>
      <c r="E52" s="2"/>
      <c r="F52" s="2"/>
    </row>
    <row r="53" spans="1:6" x14ac:dyDescent="0.35">
      <c r="A53" s="11" t="s">
        <v>86</v>
      </c>
      <c r="B53" s="61"/>
      <c r="C53" s="15"/>
      <c r="D53" s="15"/>
      <c r="E53" s="15"/>
      <c r="F53" s="15"/>
    </row>
    <row r="54" spans="1:6" x14ac:dyDescent="0.35">
      <c r="A54" s="11" t="s">
        <v>4</v>
      </c>
      <c r="B54" s="61"/>
      <c r="C54" s="15"/>
      <c r="D54" s="15"/>
      <c r="E54" s="15"/>
      <c r="F54" s="15"/>
    </row>
    <row r="55" spans="1:6" x14ac:dyDescent="0.35">
      <c r="A55" s="11" t="s">
        <v>5</v>
      </c>
      <c r="B55" s="61"/>
      <c r="C55" s="15"/>
      <c r="D55" s="15"/>
      <c r="E55" s="15"/>
      <c r="F55" s="15"/>
    </row>
    <row r="56" spans="1:6" x14ac:dyDescent="0.35">
      <c r="A56" s="11" t="s">
        <v>72</v>
      </c>
      <c r="B56" s="61"/>
      <c r="C56" s="15"/>
      <c r="D56" s="15"/>
      <c r="E56" s="15"/>
      <c r="F56" s="15"/>
    </row>
    <row r="57" spans="1:6" ht="15" customHeight="1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66">
        <v>5</v>
      </c>
      <c r="C61" s="48"/>
      <c r="D61" s="46"/>
      <c r="E61" s="15"/>
      <c r="F61" s="15"/>
    </row>
    <row r="62" spans="1:6" x14ac:dyDescent="0.35">
      <c r="A62" s="48" t="s">
        <v>88</v>
      </c>
      <c r="B62" s="66">
        <v>2</v>
      </c>
      <c r="C62" s="48"/>
      <c r="D62" s="46"/>
      <c r="E62" s="15"/>
      <c r="F62" s="15"/>
    </row>
    <row r="63" spans="1:6" x14ac:dyDescent="0.35">
      <c r="A63" s="48" t="s">
        <v>9</v>
      </c>
      <c r="B63" s="66">
        <v>2</v>
      </c>
      <c r="C63" s="48"/>
      <c r="D63" s="46"/>
      <c r="E63" s="15"/>
      <c r="F63" s="15"/>
    </row>
    <row r="64" spans="1:6" x14ac:dyDescent="0.35">
      <c r="A64" s="48" t="s">
        <v>63</v>
      </c>
      <c r="B64" s="66">
        <v>1</v>
      </c>
      <c r="C64" s="48"/>
      <c r="D64" s="55"/>
      <c r="E64" s="15"/>
      <c r="F64" s="15"/>
    </row>
    <row r="65" spans="1:6" x14ac:dyDescent="0.35">
      <c r="A65" s="48" t="s">
        <v>10</v>
      </c>
      <c r="B65" s="165">
        <v>2</v>
      </c>
      <c r="C65" s="48"/>
      <c r="D65" s="46"/>
      <c r="E65" s="15"/>
      <c r="F65" s="15"/>
    </row>
    <row r="66" spans="1:6" x14ac:dyDescent="0.35">
      <c r="A66" s="58" t="s">
        <v>64</v>
      </c>
      <c r="B66" s="66">
        <v>4</v>
      </c>
      <c r="C66" s="48"/>
      <c r="D66" s="56"/>
      <c r="E66" s="15"/>
      <c r="F66" s="15"/>
    </row>
    <row r="67" spans="1:6" x14ac:dyDescent="0.35">
      <c r="A67" s="48" t="s">
        <v>11</v>
      </c>
      <c r="B67" s="61">
        <v>0</v>
      </c>
      <c r="C67" s="48"/>
      <c r="D67" s="57"/>
      <c r="E67" s="15"/>
      <c r="F67" s="15"/>
    </row>
    <row r="68" spans="1:6" x14ac:dyDescent="0.35">
      <c r="A68" s="48" t="s">
        <v>12</v>
      </c>
      <c r="B68" s="59">
        <v>2</v>
      </c>
      <c r="C68" s="48"/>
      <c r="D68" s="56"/>
      <c r="E68" s="15"/>
      <c r="F68" s="15"/>
    </row>
    <row r="69" spans="1:6" x14ac:dyDescent="0.35">
      <c r="A69" s="48" t="s">
        <v>13</v>
      </c>
      <c r="B69" s="61">
        <v>5</v>
      </c>
      <c r="C69" s="48"/>
      <c r="D69" s="56"/>
      <c r="E69" s="15"/>
      <c r="F69" s="15"/>
    </row>
    <row r="70" spans="1:6" x14ac:dyDescent="0.35">
      <c r="A70" s="58" t="s">
        <v>89</v>
      </c>
      <c r="B70" s="61">
        <v>1</v>
      </c>
      <c r="C70" s="20"/>
      <c r="D70" s="182"/>
      <c r="E70" s="15"/>
      <c r="F70" s="15"/>
    </row>
    <row r="71" spans="1:6" ht="15.5" x14ac:dyDescent="0.35">
      <c r="A71" s="16" t="s">
        <v>28</v>
      </c>
      <c r="B71" s="154">
        <v>5</v>
      </c>
      <c r="C71" s="51"/>
      <c r="D71" s="189"/>
      <c r="E71" s="15"/>
      <c r="F71" s="15"/>
    </row>
    <row r="72" spans="1:6" ht="15.5" x14ac:dyDescent="0.35">
      <c r="A72" s="109" t="s">
        <v>68</v>
      </c>
      <c r="B72" s="61">
        <v>1</v>
      </c>
      <c r="C72" s="20"/>
      <c r="D72" s="187"/>
      <c r="E72" s="65"/>
      <c r="F72" s="65"/>
    </row>
    <row r="73" spans="1:6" ht="14.5" customHeight="1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2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0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3</v>
      </c>
      <c r="C96" s="51"/>
      <c r="D96" s="52"/>
      <c r="E96" s="61"/>
      <c r="F96" s="15"/>
    </row>
    <row r="97" spans="1:16" ht="15.5" x14ac:dyDescent="0.35">
      <c r="A97" s="16" t="s">
        <v>33</v>
      </c>
      <c r="B97" s="61">
        <v>2</v>
      </c>
      <c r="C97" s="51"/>
      <c r="D97" s="52"/>
      <c r="E97" s="61"/>
      <c r="F97" s="15"/>
    </row>
    <row r="98" spans="1:16" ht="15.5" x14ac:dyDescent="0.35">
      <c r="A98" s="16" t="s">
        <v>60</v>
      </c>
      <c r="B98" s="61">
        <v>3</v>
      </c>
      <c r="C98" s="51"/>
      <c r="D98" s="52"/>
      <c r="E98" s="61"/>
      <c r="F98" s="15"/>
    </row>
    <row r="99" spans="1:16" ht="15.5" x14ac:dyDescent="0.35">
      <c r="A99" s="16" t="s">
        <v>30</v>
      </c>
      <c r="B99" s="61">
        <v>3</v>
      </c>
      <c r="C99" s="51"/>
      <c r="D99" s="52"/>
      <c r="E99" s="61"/>
      <c r="F99" s="15"/>
    </row>
    <row r="100" spans="1:16" ht="15.5" x14ac:dyDescent="0.35">
      <c r="A100" s="16" t="s">
        <v>42</v>
      </c>
      <c r="B100" s="61">
        <v>3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51"/>
      <c r="D105" s="23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19"/>
      <c r="D110" s="46"/>
      <c r="E110" s="82"/>
      <c r="F110" s="82"/>
    </row>
    <row r="111" spans="1:16" x14ac:dyDescent="0.35">
      <c r="A111" s="84" t="s">
        <v>47</v>
      </c>
      <c r="B111" s="21">
        <v>1</v>
      </c>
      <c r="C111" s="219"/>
      <c r="D111" s="46"/>
      <c r="E111" s="82"/>
      <c r="F111" s="82"/>
    </row>
    <row r="112" spans="1:16" x14ac:dyDescent="0.35">
      <c r="A112" s="84" t="s">
        <v>16</v>
      </c>
      <c r="B112" s="21">
        <v>1</v>
      </c>
      <c r="C112" s="219"/>
      <c r="D112" s="46"/>
      <c r="E112" s="82"/>
      <c r="F112" s="82"/>
    </row>
    <row r="113" spans="1:6" x14ac:dyDescent="0.35">
      <c r="A113" s="84" t="s">
        <v>17</v>
      </c>
      <c r="B113" s="21">
        <v>3</v>
      </c>
      <c r="C113" s="219"/>
      <c r="D113" s="46"/>
      <c r="E113" s="82"/>
      <c r="F113" s="82"/>
    </row>
    <row r="114" spans="1:6" x14ac:dyDescent="0.35">
      <c r="A114" s="84" t="s">
        <v>18</v>
      </c>
      <c r="B114" s="21">
        <v>6</v>
      </c>
      <c r="C114" s="219"/>
      <c r="D114" s="46"/>
      <c r="E114" s="82"/>
      <c r="F114" s="82"/>
    </row>
    <row r="115" spans="1:6" x14ac:dyDescent="0.35">
      <c r="A115" s="114" t="s">
        <v>111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4</v>
      </c>
      <c r="C118" s="83"/>
      <c r="D118" s="80"/>
      <c r="E118" s="80"/>
      <c r="F118" s="82"/>
    </row>
    <row r="119" spans="1:6" x14ac:dyDescent="0.35">
      <c r="A119" s="114" t="s">
        <v>111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166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48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4" t="s">
        <v>111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166</v>
      </c>
      <c r="C129" s="19"/>
      <c r="D129" s="18"/>
      <c r="E129" s="18"/>
      <c r="F129" s="18"/>
    </row>
    <row r="130" spans="1:6" x14ac:dyDescent="0.35">
      <c r="A130" s="114" t="s">
        <v>111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5" workbookViewId="0">
      <selection activeCell="B67" sqref="B67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65" customHeight="1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167</v>
      </c>
      <c r="B4" s="264"/>
      <c r="C4" s="179"/>
      <c r="D4" s="68"/>
      <c r="E4" s="68"/>
      <c r="F4" s="68"/>
    </row>
    <row r="5" spans="1:6" ht="14.4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66">
        <v>6</v>
      </c>
      <c r="C61" s="48"/>
      <c r="D61" s="46"/>
      <c r="E61" s="15"/>
      <c r="F61" s="15"/>
    </row>
    <row r="62" spans="1:6" x14ac:dyDescent="0.35">
      <c r="A62" s="48" t="s">
        <v>88</v>
      </c>
      <c r="B62" s="66">
        <v>2</v>
      </c>
      <c r="C62" s="48"/>
      <c r="D62" s="46"/>
      <c r="E62" s="15"/>
      <c r="F62" s="15"/>
    </row>
    <row r="63" spans="1:6" x14ac:dyDescent="0.35">
      <c r="A63" s="48" t="s">
        <v>9</v>
      </c>
      <c r="B63" s="66">
        <v>2</v>
      </c>
      <c r="C63" s="48"/>
      <c r="D63" s="46"/>
      <c r="E63" s="15"/>
      <c r="F63" s="15"/>
    </row>
    <row r="64" spans="1:6" x14ac:dyDescent="0.35">
      <c r="A64" s="48" t="s">
        <v>63</v>
      </c>
      <c r="B64" s="66">
        <v>2</v>
      </c>
      <c r="C64" s="48"/>
      <c r="D64" s="55"/>
      <c r="E64" s="15"/>
      <c r="F64" s="15"/>
    </row>
    <row r="65" spans="1:6" x14ac:dyDescent="0.35">
      <c r="A65" s="48" t="s">
        <v>10</v>
      </c>
      <c r="B65" s="165">
        <v>2</v>
      </c>
      <c r="C65" s="48"/>
      <c r="D65" s="46"/>
      <c r="E65" s="15"/>
      <c r="F65" s="15"/>
    </row>
    <row r="66" spans="1:6" x14ac:dyDescent="0.35">
      <c r="A66" s="58" t="s">
        <v>64</v>
      </c>
      <c r="B66" s="66">
        <v>5</v>
      </c>
      <c r="C66" s="48"/>
      <c r="D66" s="56"/>
      <c r="E66" s="15"/>
      <c r="F66" s="15"/>
    </row>
    <row r="67" spans="1:6" x14ac:dyDescent="0.35">
      <c r="A67" s="48" t="s">
        <v>11</v>
      </c>
      <c r="B67" s="61">
        <v>0</v>
      </c>
      <c r="C67" s="48"/>
      <c r="D67" s="57"/>
      <c r="E67" s="15"/>
      <c r="F67" s="15"/>
    </row>
    <row r="68" spans="1:6" x14ac:dyDescent="0.35">
      <c r="A68" s="48" t="s">
        <v>12</v>
      </c>
      <c r="B68" s="59">
        <v>2</v>
      </c>
      <c r="C68" s="48"/>
      <c r="D68" s="56"/>
      <c r="E68" s="15"/>
      <c r="F68" s="15"/>
    </row>
    <row r="69" spans="1:6" x14ac:dyDescent="0.35">
      <c r="A69" s="48" t="s">
        <v>13</v>
      </c>
      <c r="B69" s="61">
        <v>6</v>
      </c>
      <c r="C69" s="48"/>
      <c r="D69" s="56"/>
      <c r="E69" s="15"/>
      <c r="F69" s="15"/>
    </row>
    <row r="70" spans="1:6" x14ac:dyDescent="0.35">
      <c r="A70" s="58" t="s">
        <v>89</v>
      </c>
      <c r="B70" s="61">
        <v>1</v>
      </c>
      <c r="C70" s="20"/>
      <c r="D70" s="182"/>
      <c r="E70" s="15"/>
      <c r="F70" s="15"/>
    </row>
    <row r="71" spans="1:6" ht="15.5" x14ac:dyDescent="0.35">
      <c r="A71" s="16" t="s">
        <v>28</v>
      </c>
      <c r="B71" s="154">
        <v>6</v>
      </c>
      <c r="C71" s="51"/>
      <c r="D71" s="189"/>
      <c r="E71" s="15"/>
      <c r="F71" s="15"/>
    </row>
    <row r="72" spans="1:6" ht="15.5" x14ac:dyDescent="0.35">
      <c r="A72" s="109" t="s">
        <v>68</v>
      </c>
      <c r="B72" s="61">
        <v>1</v>
      </c>
      <c r="C72" s="155"/>
      <c r="D72" s="187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5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5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5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5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5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5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5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5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5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5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5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51"/>
      <c r="D88" s="54"/>
      <c r="E88" s="66"/>
      <c r="F88" s="15"/>
    </row>
    <row r="89" spans="1:6" ht="15.5" x14ac:dyDescent="0.35">
      <c r="A89" s="16" t="s">
        <v>34</v>
      </c>
      <c r="B89" s="66">
        <v>2</v>
      </c>
      <c r="C89" s="51"/>
      <c r="D89" s="54"/>
      <c r="E89" s="66"/>
      <c r="F89" s="15"/>
    </row>
    <row r="90" spans="1:6" ht="15.5" x14ac:dyDescent="0.35">
      <c r="A90" s="16" t="s">
        <v>41</v>
      </c>
      <c r="B90" s="66">
        <v>3</v>
      </c>
      <c r="C90" s="5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5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5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51"/>
      <c r="D93" s="52"/>
      <c r="E93" s="61"/>
      <c r="F93" s="15"/>
    </row>
    <row r="94" spans="1:6" ht="15.5" x14ac:dyDescent="0.35">
      <c r="A94" s="149" t="s">
        <v>67</v>
      </c>
      <c r="B94" s="66">
        <v>0</v>
      </c>
      <c r="C94" s="5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51"/>
      <c r="D95" s="52"/>
      <c r="E95" s="61"/>
      <c r="F95" s="15"/>
    </row>
    <row r="96" spans="1:6" ht="15.5" x14ac:dyDescent="0.35">
      <c r="A96" s="16" t="s">
        <v>59</v>
      </c>
      <c r="B96" s="66">
        <v>3</v>
      </c>
      <c r="C96" s="51"/>
      <c r="D96" s="52"/>
      <c r="E96" s="61"/>
      <c r="F96" s="15"/>
    </row>
    <row r="97" spans="1:16" ht="15.5" x14ac:dyDescent="0.35">
      <c r="A97" s="16" t="s">
        <v>33</v>
      </c>
      <c r="B97" s="61">
        <v>3</v>
      </c>
      <c r="C97" s="51"/>
      <c r="D97" s="52"/>
      <c r="E97" s="61"/>
      <c r="F97" s="15"/>
    </row>
    <row r="98" spans="1:16" ht="15.5" x14ac:dyDescent="0.35">
      <c r="A98" s="16" t="s">
        <v>60</v>
      </c>
      <c r="B98" s="61">
        <v>3</v>
      </c>
      <c r="C98" s="51"/>
      <c r="D98" s="52"/>
      <c r="E98" s="61"/>
      <c r="F98" s="15"/>
    </row>
    <row r="99" spans="1:16" ht="15.5" x14ac:dyDescent="0.35">
      <c r="A99" s="16" t="s">
        <v>30</v>
      </c>
      <c r="B99" s="61">
        <v>3</v>
      </c>
      <c r="C99" s="51"/>
      <c r="D99" s="52"/>
      <c r="E99" s="61"/>
      <c r="F99" s="15"/>
    </row>
    <row r="100" spans="1:16" ht="15.5" x14ac:dyDescent="0.35">
      <c r="A100" s="16" t="s">
        <v>42</v>
      </c>
      <c r="B100" s="61">
        <v>3</v>
      </c>
      <c r="C100" s="51"/>
      <c r="D100" s="52"/>
      <c r="E100" s="61"/>
      <c r="F100" s="15"/>
    </row>
    <row r="101" spans="1:16" ht="15.5" x14ac:dyDescent="0.35">
      <c r="A101" s="16"/>
      <c r="B101" s="61"/>
      <c r="C101" s="5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5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51"/>
      <c r="D103" s="52"/>
      <c r="E103" s="61"/>
      <c r="F103" s="15"/>
    </row>
    <row r="104" spans="1:16" ht="15.5" x14ac:dyDescent="0.35">
      <c r="A104" s="16" t="s">
        <v>57</v>
      </c>
      <c r="B104" s="61">
        <v>2</v>
      </c>
      <c r="C104" s="51"/>
      <c r="D104" s="52"/>
      <c r="E104" s="61"/>
      <c r="F104" s="15"/>
    </row>
    <row r="105" spans="1:16" ht="15.5" x14ac:dyDescent="0.35">
      <c r="A105" s="16" t="s">
        <v>58</v>
      </c>
      <c r="B105" s="61">
        <v>1</v>
      </c>
      <c r="C105" s="51"/>
      <c r="D105" s="23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0"/>
      <c r="D110" s="184"/>
      <c r="E110" s="82"/>
      <c r="F110" s="82"/>
    </row>
    <row r="111" spans="1:16" ht="15.5" x14ac:dyDescent="0.35">
      <c r="A111" s="84" t="s">
        <v>47</v>
      </c>
      <c r="B111" s="21">
        <v>1</v>
      </c>
      <c r="C111" s="84"/>
      <c r="D111" s="184"/>
      <c r="E111" s="82"/>
      <c r="F111" s="82"/>
    </row>
    <row r="112" spans="1:16" ht="15.5" x14ac:dyDescent="0.35">
      <c r="A112" s="84" t="s">
        <v>16</v>
      </c>
      <c r="B112" s="21">
        <v>1</v>
      </c>
      <c r="C112" s="84"/>
      <c r="D112" s="184"/>
      <c r="E112" s="82"/>
      <c r="F112" s="82"/>
    </row>
    <row r="113" spans="1:6" ht="15.5" x14ac:dyDescent="0.35">
      <c r="A113" s="84" t="s">
        <v>17</v>
      </c>
      <c r="B113" s="21">
        <v>2</v>
      </c>
      <c r="C113" s="84"/>
      <c r="D113" s="184"/>
      <c r="E113" s="82"/>
      <c r="F113" s="82"/>
    </row>
    <row r="114" spans="1:6" ht="15.5" x14ac:dyDescent="0.35">
      <c r="A114" s="84" t="s">
        <v>18</v>
      </c>
      <c r="B114" s="21">
        <v>4</v>
      </c>
      <c r="C114" s="84"/>
      <c r="D114" s="184"/>
      <c r="E114" s="82"/>
      <c r="F114" s="82"/>
    </row>
    <row r="115" spans="1:6" x14ac:dyDescent="0.35">
      <c r="A115" s="114" t="s">
        <v>111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6</v>
      </c>
      <c r="C118" s="83"/>
      <c r="D118" s="80"/>
      <c r="E118" s="80"/>
      <c r="F118" s="82"/>
    </row>
    <row r="119" spans="1:6" x14ac:dyDescent="0.35">
      <c r="A119" s="114" t="s">
        <v>111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220" t="s">
        <v>168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49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4" t="s">
        <v>111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220" t="s">
        <v>168</v>
      </c>
      <c r="C129" s="19"/>
      <c r="D129" s="18"/>
      <c r="E129" s="18"/>
      <c r="F129" s="18"/>
    </row>
    <row r="130" spans="1:6" x14ac:dyDescent="0.35">
      <c r="A130" s="114" t="s">
        <v>111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27" workbookViewId="0">
      <selection activeCell="B123" sqref="B123:B125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39" t="s">
        <v>170</v>
      </c>
      <c r="B1" s="239"/>
      <c r="C1" s="239"/>
      <c r="D1" s="239"/>
      <c r="E1" s="239"/>
      <c r="F1" s="239"/>
    </row>
    <row r="2" spans="1:6" ht="15.5" x14ac:dyDescent="0.35">
      <c r="A2" s="49"/>
      <c r="B2" s="49"/>
      <c r="C2" s="49"/>
      <c r="D2" s="49"/>
      <c r="E2" s="49"/>
      <c r="F2" s="49"/>
    </row>
    <row r="3" spans="1:6" ht="15.5" x14ac:dyDescent="0.45">
      <c r="A3" s="188" t="s">
        <v>132</v>
      </c>
      <c r="B3" s="188"/>
      <c r="C3" s="10"/>
      <c r="D3" s="8"/>
      <c r="E3" s="8"/>
      <c r="F3" s="8"/>
    </row>
    <row r="4" spans="1:6" x14ac:dyDescent="0.35">
      <c r="A4" s="264" t="s">
        <v>137</v>
      </c>
      <c r="B4" s="264"/>
      <c r="C4" s="179"/>
      <c r="D4" s="68"/>
      <c r="E4" s="68"/>
      <c r="F4" s="68"/>
    </row>
    <row r="5" spans="1:6" ht="15.65" customHeight="1" x14ac:dyDescent="0.35">
      <c r="A5" s="254" t="s">
        <v>129</v>
      </c>
      <c r="B5" s="255"/>
      <c r="C5" s="255"/>
      <c r="D5" s="255"/>
      <c r="E5" s="255"/>
      <c r="F5" s="256"/>
    </row>
    <row r="6" spans="1:6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6" x14ac:dyDescent="0.35">
      <c r="A7" s="16" t="s">
        <v>2</v>
      </c>
      <c r="B7" s="61">
        <v>2</v>
      </c>
      <c r="C7" s="61"/>
      <c r="D7" s="15"/>
      <c r="E7" s="15"/>
      <c r="F7" s="15"/>
    </row>
    <row r="8" spans="1:6" x14ac:dyDescent="0.35">
      <c r="A8" s="33" t="s">
        <v>80</v>
      </c>
      <c r="B8" s="61"/>
      <c r="C8" s="61"/>
      <c r="D8" s="15"/>
      <c r="E8" s="15"/>
      <c r="F8" s="15"/>
    </row>
    <row r="9" spans="1:6" x14ac:dyDescent="0.35">
      <c r="A9" s="11" t="s">
        <v>81</v>
      </c>
      <c r="B9" s="61">
        <v>2</v>
      </c>
      <c r="C9" s="61"/>
      <c r="D9" s="15"/>
      <c r="E9" s="15"/>
      <c r="F9" s="15"/>
    </row>
    <row r="10" spans="1:6" x14ac:dyDescent="0.35">
      <c r="A10" s="11" t="s">
        <v>76</v>
      </c>
      <c r="B10" s="61"/>
      <c r="C10" s="61"/>
      <c r="D10" s="15"/>
      <c r="E10" s="15"/>
      <c r="F10" s="15"/>
    </row>
    <row r="11" spans="1:6" x14ac:dyDescent="0.35">
      <c r="A11" s="11" t="s">
        <v>77</v>
      </c>
      <c r="B11" s="61"/>
      <c r="C11" s="61"/>
      <c r="D11" s="15"/>
      <c r="E11" s="15"/>
      <c r="F11" s="15"/>
    </row>
    <row r="12" spans="1:6" x14ac:dyDescent="0.35">
      <c r="A12" s="11" t="s">
        <v>24</v>
      </c>
      <c r="B12" s="61"/>
      <c r="C12" s="61"/>
      <c r="D12" s="15"/>
      <c r="E12" s="15"/>
      <c r="F12" s="15"/>
    </row>
    <row r="13" spans="1:6" x14ac:dyDescent="0.35">
      <c r="A13" s="11" t="s">
        <v>25</v>
      </c>
      <c r="B13" s="61"/>
      <c r="C13" s="61"/>
      <c r="D13" s="15"/>
      <c r="E13" s="15"/>
      <c r="F13" s="15"/>
    </row>
    <row r="14" spans="1:6" x14ac:dyDescent="0.35">
      <c r="A14" s="11" t="s">
        <v>26</v>
      </c>
      <c r="B14" s="61"/>
      <c r="C14" s="61"/>
      <c r="D14" s="15"/>
      <c r="E14" s="15"/>
      <c r="F14" s="15"/>
    </row>
    <row r="15" spans="1:6" x14ac:dyDescent="0.35">
      <c r="A15" s="11" t="s">
        <v>79</v>
      </c>
      <c r="B15" s="61"/>
      <c r="C15" s="61"/>
      <c r="D15" s="15"/>
      <c r="E15" s="15"/>
      <c r="F15" s="15"/>
    </row>
    <row r="16" spans="1:6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4" t="s">
        <v>116</v>
      </c>
      <c r="B22" s="96"/>
      <c r="C22" s="96"/>
      <c r="D22" s="97">
        <f>SUM(D9:D21)</f>
        <v>0</v>
      </c>
      <c r="E22" s="97">
        <f t="shared" ref="E22:F22" si="0">SUM(E9:E21)</f>
        <v>0</v>
      </c>
      <c r="F22" s="97">
        <f t="shared" si="0"/>
        <v>0</v>
      </c>
    </row>
    <row r="23" spans="1:6" x14ac:dyDescent="0.35">
      <c r="A23" s="261" t="s">
        <v>83</v>
      </c>
      <c r="B23" s="262"/>
      <c r="C23" s="262"/>
      <c r="D23" s="262"/>
      <c r="E23" s="262"/>
      <c r="F23" s="263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4" t="s">
        <v>117</v>
      </c>
      <c r="B32" s="96"/>
      <c r="C32" s="96"/>
      <c r="D32" s="97">
        <f>SUM(D25:D31)</f>
        <v>0</v>
      </c>
      <c r="E32" s="97">
        <f t="shared" ref="E32:F32" si="1">SUM(E25:E31)</f>
        <v>0</v>
      </c>
      <c r="F32" s="97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4" t="s">
        <v>106</v>
      </c>
      <c r="B47" s="96"/>
      <c r="C47" s="96"/>
      <c r="D47" s="97">
        <f>SUM(D33:D46)</f>
        <v>0</v>
      </c>
      <c r="E47" s="97">
        <f>SUM(E25:E46)</f>
        <v>0</v>
      </c>
      <c r="F47" s="97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x14ac:dyDescent="0.35">
      <c r="A57" s="114" t="s">
        <v>115</v>
      </c>
      <c r="B57" s="96"/>
      <c r="C57" s="96"/>
      <c r="D57" s="97">
        <f>SUM(D49:D56)</f>
        <v>0</v>
      </c>
      <c r="E57" s="97">
        <f t="shared" ref="E57:F57" si="2">SUM(E49:E56)</f>
        <v>0</v>
      </c>
      <c r="F57" s="97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66">
        <v>4</v>
      </c>
      <c r="C61" s="48"/>
      <c r="D61" s="46"/>
      <c r="E61" s="15"/>
      <c r="F61" s="15"/>
    </row>
    <row r="62" spans="1:6" x14ac:dyDescent="0.35">
      <c r="A62" s="48" t="s">
        <v>88</v>
      </c>
      <c r="B62" s="66">
        <v>4</v>
      </c>
      <c r="C62" s="48"/>
      <c r="D62" s="46"/>
      <c r="E62" s="15"/>
      <c r="F62" s="15"/>
    </row>
    <row r="63" spans="1:6" x14ac:dyDescent="0.35">
      <c r="A63" s="48" t="s">
        <v>9</v>
      </c>
      <c r="B63" s="66">
        <v>4</v>
      </c>
      <c r="C63" s="48"/>
      <c r="D63" s="46"/>
      <c r="E63" s="15"/>
      <c r="F63" s="15"/>
    </row>
    <row r="64" spans="1:6" x14ac:dyDescent="0.35">
      <c r="A64" s="48" t="s">
        <v>63</v>
      </c>
      <c r="B64" s="66">
        <v>4</v>
      </c>
      <c r="C64" s="48"/>
      <c r="D64" s="55"/>
      <c r="E64" s="15"/>
      <c r="F64" s="15"/>
    </row>
    <row r="65" spans="1:6" x14ac:dyDescent="0.35">
      <c r="A65" s="48" t="s">
        <v>10</v>
      </c>
      <c r="B65" s="165">
        <v>4</v>
      </c>
      <c r="C65" s="48"/>
      <c r="D65" s="46"/>
      <c r="E65" s="15"/>
      <c r="F65" s="15"/>
    </row>
    <row r="66" spans="1:6" x14ac:dyDescent="0.35">
      <c r="A66" s="58" t="s">
        <v>64</v>
      </c>
      <c r="B66" s="66">
        <v>6</v>
      </c>
      <c r="C66" s="48"/>
      <c r="D66" s="56"/>
      <c r="E66" s="15"/>
      <c r="F66" s="15"/>
    </row>
    <row r="67" spans="1:6" x14ac:dyDescent="0.35">
      <c r="A67" s="48" t="s">
        <v>11</v>
      </c>
      <c r="B67" s="61">
        <v>6</v>
      </c>
      <c r="C67" s="48"/>
      <c r="D67" s="57"/>
      <c r="E67" s="15"/>
      <c r="F67" s="15"/>
    </row>
    <row r="68" spans="1:6" x14ac:dyDescent="0.35">
      <c r="A68" s="48" t="s">
        <v>12</v>
      </c>
      <c r="B68" s="59">
        <v>1</v>
      </c>
      <c r="C68" s="48"/>
      <c r="D68" s="56"/>
      <c r="E68" s="15"/>
      <c r="F68" s="15"/>
    </row>
    <row r="69" spans="1:6" x14ac:dyDescent="0.35">
      <c r="A69" s="48" t="s">
        <v>13</v>
      </c>
      <c r="B69" s="61">
        <v>4</v>
      </c>
      <c r="C69" s="48"/>
      <c r="D69" s="56"/>
      <c r="E69" s="15"/>
      <c r="F69" s="15"/>
    </row>
    <row r="70" spans="1:6" x14ac:dyDescent="0.35">
      <c r="A70" s="58" t="s">
        <v>89</v>
      </c>
      <c r="B70" s="61">
        <v>1</v>
      </c>
      <c r="C70" s="20"/>
      <c r="D70" s="182"/>
      <c r="E70" s="15"/>
      <c r="F70" s="15"/>
    </row>
    <row r="71" spans="1:6" ht="15.5" x14ac:dyDescent="0.35">
      <c r="A71" s="16" t="s">
        <v>28</v>
      </c>
      <c r="B71" s="154">
        <v>4</v>
      </c>
      <c r="C71" s="51"/>
      <c r="D71" s="189"/>
      <c r="E71" s="15"/>
      <c r="F71" s="15"/>
    </row>
    <row r="72" spans="1:6" ht="15.5" x14ac:dyDescent="0.35">
      <c r="A72" s="109" t="s">
        <v>68</v>
      </c>
      <c r="B72" s="61">
        <v>1</v>
      </c>
      <c r="C72" s="155"/>
      <c r="D72" s="189"/>
      <c r="E72" s="65"/>
      <c r="F72" s="65"/>
    </row>
    <row r="73" spans="1:6" x14ac:dyDescent="0.35">
      <c r="A73" s="148" t="s">
        <v>29</v>
      </c>
      <c r="B73" s="145"/>
      <c r="C73" s="145"/>
      <c r="D73" s="146"/>
      <c r="E73" s="146"/>
      <c r="F73" s="146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50" t="s">
        <v>14</v>
      </c>
      <c r="B75" s="150"/>
      <c r="C75" s="150"/>
      <c r="D75" s="150"/>
      <c r="E75" s="150"/>
      <c r="F75" s="150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20"/>
      <c r="D77" s="21"/>
      <c r="E77" s="15"/>
      <c r="F77" s="15"/>
    </row>
    <row r="78" spans="1:6" x14ac:dyDescent="0.35">
      <c r="A78" s="16" t="s">
        <v>49</v>
      </c>
      <c r="B78" s="66">
        <v>1</v>
      </c>
      <c r="C78" s="20"/>
      <c r="D78" s="21"/>
      <c r="E78" s="66"/>
      <c r="F78" s="15"/>
    </row>
    <row r="79" spans="1:6" x14ac:dyDescent="0.35">
      <c r="A79" s="16" t="s">
        <v>50</v>
      </c>
      <c r="B79" s="66">
        <v>1</v>
      </c>
      <c r="C79" s="20"/>
      <c r="D79" s="21"/>
      <c r="E79" s="66"/>
      <c r="F79" s="15"/>
    </row>
    <row r="80" spans="1:6" x14ac:dyDescent="0.35">
      <c r="A80" s="16" t="s">
        <v>51</v>
      </c>
      <c r="B80" s="66">
        <v>1</v>
      </c>
      <c r="C80" s="20"/>
      <c r="D80" s="21"/>
      <c r="E80" s="66"/>
      <c r="F80" s="15"/>
    </row>
    <row r="81" spans="1:6" x14ac:dyDescent="0.35">
      <c r="A81" s="16" t="s">
        <v>52</v>
      </c>
      <c r="B81" s="66">
        <v>1</v>
      </c>
      <c r="C81" s="20"/>
      <c r="D81" s="21"/>
      <c r="E81" s="66"/>
      <c r="F81" s="15"/>
    </row>
    <row r="82" spans="1:6" x14ac:dyDescent="0.35">
      <c r="A82" s="16" t="s">
        <v>53</v>
      </c>
      <c r="B82" s="66">
        <v>1</v>
      </c>
      <c r="C82" s="20"/>
      <c r="D82" s="21"/>
      <c r="E82" s="66"/>
      <c r="F82" s="15"/>
    </row>
    <row r="83" spans="1:6" x14ac:dyDescent="0.35">
      <c r="A83" s="16" t="s">
        <v>54</v>
      </c>
      <c r="B83" s="66">
        <v>1</v>
      </c>
      <c r="C83" s="20"/>
      <c r="D83" s="21"/>
      <c r="E83" s="66"/>
      <c r="F83" s="15"/>
    </row>
    <row r="84" spans="1:6" x14ac:dyDescent="0.35">
      <c r="A84" s="16" t="s">
        <v>56</v>
      </c>
      <c r="B84" s="66">
        <v>1</v>
      </c>
      <c r="C84" s="20"/>
      <c r="D84" s="21"/>
      <c r="E84" s="66"/>
      <c r="F84" s="15"/>
    </row>
    <row r="85" spans="1:6" x14ac:dyDescent="0.35">
      <c r="A85" s="16" t="s">
        <v>55</v>
      </c>
      <c r="B85" s="66">
        <v>1</v>
      </c>
      <c r="C85" s="20"/>
      <c r="D85" s="21"/>
      <c r="E85" s="66"/>
      <c r="F85" s="15"/>
    </row>
    <row r="86" spans="1:6" x14ac:dyDescent="0.35">
      <c r="A86" s="16" t="s">
        <v>90</v>
      </c>
      <c r="B86" s="66">
        <v>1</v>
      </c>
      <c r="C86" s="20"/>
      <c r="D86" s="21"/>
      <c r="E86" s="66"/>
      <c r="F86" s="15"/>
    </row>
    <row r="87" spans="1:6" x14ac:dyDescent="0.35">
      <c r="A87" s="16" t="s">
        <v>91</v>
      </c>
      <c r="B87" s="66">
        <v>1</v>
      </c>
      <c r="C87" s="20"/>
      <c r="D87" s="21"/>
      <c r="E87" s="66"/>
      <c r="F87" s="15"/>
    </row>
    <row r="88" spans="1:6" x14ac:dyDescent="0.35">
      <c r="A88" s="16" t="s">
        <v>35</v>
      </c>
      <c r="B88" s="66">
        <v>1</v>
      </c>
      <c r="C88" s="20"/>
      <c r="D88" s="21"/>
      <c r="E88" s="66"/>
      <c r="F88" s="15"/>
    </row>
    <row r="89" spans="1:6" x14ac:dyDescent="0.35">
      <c r="A89" s="16" t="s">
        <v>34</v>
      </c>
      <c r="B89" s="66">
        <v>2</v>
      </c>
      <c r="C89" s="20"/>
      <c r="D89" s="21"/>
      <c r="E89" s="66"/>
      <c r="F89" s="15"/>
    </row>
    <row r="90" spans="1:6" x14ac:dyDescent="0.35">
      <c r="A90" s="16" t="s">
        <v>41</v>
      </c>
      <c r="B90" s="66">
        <v>2</v>
      </c>
      <c r="C90" s="20"/>
      <c r="D90" s="217"/>
      <c r="E90" s="66"/>
      <c r="F90" s="15"/>
    </row>
    <row r="91" spans="1:6" x14ac:dyDescent="0.35">
      <c r="A91" s="16" t="s">
        <v>43</v>
      </c>
      <c r="B91" s="66">
        <v>5</v>
      </c>
      <c r="C91" s="20"/>
      <c r="D91" s="217"/>
      <c r="E91" s="61"/>
      <c r="F91" s="15"/>
    </row>
    <row r="92" spans="1:6" x14ac:dyDescent="0.35">
      <c r="A92" s="16" t="s">
        <v>44</v>
      </c>
      <c r="B92" s="66">
        <v>10</v>
      </c>
      <c r="C92" s="20"/>
      <c r="D92" s="217"/>
      <c r="E92" s="61"/>
      <c r="F92" s="15"/>
    </row>
    <row r="93" spans="1:6" x14ac:dyDescent="0.35">
      <c r="A93" s="16" t="s">
        <v>39</v>
      </c>
      <c r="B93" s="66">
        <v>1</v>
      </c>
      <c r="C93" s="20"/>
      <c r="D93" s="217"/>
      <c r="E93" s="61"/>
      <c r="F93" s="15"/>
    </row>
    <row r="94" spans="1:6" x14ac:dyDescent="0.35">
      <c r="A94" s="149" t="s">
        <v>67</v>
      </c>
      <c r="B94" s="66">
        <v>1</v>
      </c>
      <c r="C94" s="20"/>
      <c r="D94" s="217"/>
      <c r="E94" s="61"/>
      <c r="F94" s="15"/>
    </row>
    <row r="95" spans="1:6" x14ac:dyDescent="0.35">
      <c r="A95" s="16" t="s">
        <v>40</v>
      </c>
      <c r="B95" s="66">
        <v>1</v>
      </c>
      <c r="C95" s="20"/>
      <c r="D95" s="217"/>
      <c r="E95" s="61"/>
      <c r="F95" s="15"/>
    </row>
    <row r="96" spans="1:6" x14ac:dyDescent="0.35">
      <c r="A96" s="16" t="s">
        <v>59</v>
      </c>
      <c r="B96" s="66">
        <v>2</v>
      </c>
      <c r="C96" s="20"/>
      <c r="D96" s="217"/>
      <c r="E96" s="61"/>
      <c r="F96" s="15"/>
    </row>
    <row r="97" spans="1:16" x14ac:dyDescent="0.35">
      <c r="A97" s="16" t="s">
        <v>33</v>
      </c>
      <c r="B97" s="61">
        <v>2</v>
      </c>
      <c r="C97" s="20"/>
      <c r="D97" s="217"/>
      <c r="E97" s="61"/>
      <c r="F97" s="15"/>
    </row>
    <row r="98" spans="1:16" x14ac:dyDescent="0.35">
      <c r="A98" s="16" t="s">
        <v>60</v>
      </c>
      <c r="B98" s="61">
        <v>2</v>
      </c>
      <c r="C98" s="20"/>
      <c r="D98" s="217"/>
      <c r="E98" s="61"/>
      <c r="F98" s="15"/>
    </row>
    <row r="99" spans="1:16" x14ac:dyDescent="0.35">
      <c r="A99" s="16" t="s">
        <v>30</v>
      </c>
      <c r="B99" s="61">
        <v>2</v>
      </c>
      <c r="C99" s="20"/>
      <c r="D99" s="217"/>
      <c r="E99" s="61"/>
      <c r="F99" s="15"/>
    </row>
    <row r="100" spans="1:16" x14ac:dyDescent="0.35">
      <c r="A100" s="16" t="s">
        <v>42</v>
      </c>
      <c r="B100" s="61">
        <v>2</v>
      </c>
      <c r="C100" s="20"/>
      <c r="D100" s="217"/>
      <c r="E100" s="61"/>
      <c r="F100" s="15"/>
    </row>
    <row r="101" spans="1:16" x14ac:dyDescent="0.35">
      <c r="A101" s="16"/>
      <c r="B101" s="61"/>
      <c r="C101" s="20"/>
      <c r="D101" s="217"/>
      <c r="E101" s="61"/>
      <c r="F101" s="15"/>
    </row>
    <row r="102" spans="1:16" x14ac:dyDescent="0.35">
      <c r="A102" s="16" t="s">
        <v>62</v>
      </c>
      <c r="B102" s="61">
        <v>1</v>
      </c>
      <c r="C102" s="20"/>
      <c r="D102" s="217"/>
      <c r="E102" s="61"/>
      <c r="F102" s="15"/>
    </row>
    <row r="103" spans="1:16" x14ac:dyDescent="0.35">
      <c r="A103" s="16" t="s">
        <v>92</v>
      </c>
      <c r="B103" s="61">
        <v>1</v>
      </c>
      <c r="C103" s="20"/>
      <c r="D103" s="217"/>
      <c r="E103" s="61"/>
      <c r="F103" s="15"/>
    </row>
    <row r="104" spans="1:16" x14ac:dyDescent="0.35">
      <c r="A104" s="16" t="s">
        <v>57</v>
      </c>
      <c r="B104" s="61">
        <v>1</v>
      </c>
      <c r="C104" s="20"/>
      <c r="D104" s="217"/>
      <c r="E104" s="61"/>
      <c r="F104" s="15"/>
    </row>
    <row r="105" spans="1:16" x14ac:dyDescent="0.35">
      <c r="A105" s="16" t="s">
        <v>58</v>
      </c>
      <c r="B105" s="61">
        <v>1</v>
      </c>
      <c r="C105" s="20"/>
      <c r="D105" s="217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16" x14ac:dyDescent="0.35">
      <c r="A107" s="147"/>
      <c r="B107" s="147"/>
      <c r="C107" s="151"/>
      <c r="D107" s="151"/>
      <c r="E107" s="151"/>
      <c r="F107" s="146"/>
    </row>
    <row r="108" spans="1:16" s="90" customFormat="1" x14ac:dyDescent="0.35">
      <c r="A108" s="167" t="s">
        <v>108</v>
      </c>
      <c r="B108" s="168"/>
      <c r="C108" s="168"/>
      <c r="D108" s="168"/>
      <c r="E108" s="168"/>
      <c r="F108" s="16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0"/>
      <c r="D110" s="184"/>
      <c r="E110" s="82"/>
      <c r="F110" s="82"/>
    </row>
    <row r="111" spans="1:16" ht="15.5" x14ac:dyDescent="0.35">
      <c r="A111" s="84" t="s">
        <v>47</v>
      </c>
      <c r="B111" s="21">
        <v>1</v>
      </c>
      <c r="C111" s="84"/>
      <c r="D111" s="184"/>
      <c r="E111" s="82"/>
      <c r="F111" s="82"/>
    </row>
    <row r="112" spans="1:16" ht="15.5" x14ac:dyDescent="0.35">
      <c r="A112" s="84" t="s">
        <v>16</v>
      </c>
      <c r="B112" s="21">
        <v>1</v>
      </c>
      <c r="C112" s="84"/>
      <c r="D112" s="184"/>
      <c r="E112" s="82"/>
      <c r="F112" s="82"/>
    </row>
    <row r="113" spans="1:6" ht="15.5" x14ac:dyDescent="0.35">
      <c r="A113" s="84" t="s">
        <v>17</v>
      </c>
      <c r="B113" s="21">
        <v>2</v>
      </c>
      <c r="C113" s="84"/>
      <c r="D113" s="184"/>
      <c r="E113" s="82"/>
      <c r="F113" s="82"/>
    </row>
    <row r="114" spans="1:6" ht="15.5" x14ac:dyDescent="0.35">
      <c r="A114" s="84" t="s">
        <v>18</v>
      </c>
      <c r="B114" s="21">
        <v>4</v>
      </c>
      <c r="C114" s="84"/>
      <c r="D114" s="184"/>
      <c r="E114" s="82"/>
      <c r="F114" s="82"/>
    </row>
    <row r="115" spans="1:6" x14ac:dyDescent="0.35">
      <c r="A115" s="114" t="s">
        <v>111</v>
      </c>
      <c r="B115" s="114"/>
      <c r="C115" s="114">
        <f>SUM(C114)</f>
        <v>0</v>
      </c>
      <c r="D115" s="114">
        <f>SUM(D110:D114)</f>
        <v>0</v>
      </c>
      <c r="E115" s="114">
        <f t="shared" ref="E115:F115" si="3">SUM(E114)</f>
        <v>0</v>
      </c>
      <c r="F115" s="114">
        <f t="shared" si="3"/>
        <v>0</v>
      </c>
    </row>
    <row r="116" spans="1:6" x14ac:dyDescent="0.35">
      <c r="A116" s="236" t="s">
        <v>112</v>
      </c>
      <c r="B116" s="237"/>
      <c r="C116" s="237"/>
      <c r="D116" s="237"/>
      <c r="E116" s="237"/>
      <c r="F116" s="238"/>
    </row>
    <row r="117" spans="1:6" s="93" customFormat="1" x14ac:dyDescent="0.35">
      <c r="A117" s="136" t="s">
        <v>6</v>
      </c>
      <c r="B117" s="137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6</v>
      </c>
      <c r="C118" s="83"/>
      <c r="D118" s="80"/>
      <c r="E118" s="80"/>
      <c r="F118" s="82"/>
    </row>
    <row r="119" spans="1:6" x14ac:dyDescent="0.35">
      <c r="A119" s="114" t="s">
        <v>111</v>
      </c>
      <c r="B119" s="114"/>
      <c r="C119" s="114">
        <f>SUM(C118)</f>
        <v>0</v>
      </c>
      <c r="D119" s="114">
        <f t="shared" ref="D119:F119" si="4">SUM(D118)</f>
        <v>0</v>
      </c>
      <c r="E119" s="114">
        <f t="shared" si="4"/>
        <v>0</v>
      </c>
      <c r="F119" s="114">
        <f t="shared" si="4"/>
        <v>0</v>
      </c>
    </row>
    <row r="120" spans="1:6" x14ac:dyDescent="0.35">
      <c r="A120" s="45"/>
      <c r="B120" s="152"/>
      <c r="C120" s="152"/>
      <c r="D120" s="152"/>
      <c r="E120" s="152"/>
      <c r="F120" s="152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211" t="s">
        <v>169</v>
      </c>
      <c r="C123" s="7"/>
      <c r="D123" s="3"/>
      <c r="E123" s="3"/>
      <c r="F123" s="3"/>
    </row>
    <row r="124" spans="1:6" x14ac:dyDescent="0.35">
      <c r="A124" s="3" t="s">
        <v>70</v>
      </c>
      <c r="B124" s="232">
        <v>28</v>
      </c>
      <c r="C124" s="7"/>
      <c r="D124" s="3"/>
      <c r="E124" s="3"/>
      <c r="F124" s="3"/>
    </row>
    <row r="125" spans="1:6" x14ac:dyDescent="0.35">
      <c r="A125" s="3" t="s">
        <v>71</v>
      </c>
      <c r="B125" s="233">
        <v>0</v>
      </c>
      <c r="C125" s="7"/>
      <c r="D125" s="3"/>
      <c r="E125" s="3"/>
      <c r="F125" s="3"/>
    </row>
    <row r="126" spans="1:6" x14ac:dyDescent="0.35">
      <c r="A126" s="114" t="s">
        <v>111</v>
      </c>
      <c r="B126" s="114"/>
      <c r="C126" s="114">
        <f>SUM(C123:C125)</f>
        <v>0</v>
      </c>
      <c r="D126" s="114">
        <f t="shared" ref="D126:F126" si="5">SUM(D123:D125)</f>
        <v>0</v>
      </c>
      <c r="E126" s="114">
        <f t="shared" si="5"/>
        <v>0</v>
      </c>
      <c r="F126" s="114">
        <f t="shared" si="5"/>
        <v>0</v>
      </c>
    </row>
    <row r="127" spans="1:6" x14ac:dyDescent="0.35">
      <c r="A127" s="236" t="s">
        <v>113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169</v>
      </c>
      <c r="C129" s="19"/>
      <c r="D129" s="18"/>
      <c r="E129" s="18"/>
      <c r="F129" s="18"/>
    </row>
    <row r="130" spans="1:6" x14ac:dyDescent="0.35">
      <c r="A130" s="114" t="s">
        <v>111</v>
      </c>
      <c r="B130" s="114"/>
      <c r="C130" s="114">
        <f>SUM(C129)</f>
        <v>0</v>
      </c>
      <c r="D130" s="114">
        <f t="shared" ref="D130:F130" si="6">SUM(D129)</f>
        <v>0</v>
      </c>
      <c r="E130" s="114">
        <f t="shared" si="6"/>
        <v>0</v>
      </c>
      <c r="F130" s="114">
        <f t="shared" si="6"/>
        <v>0</v>
      </c>
    </row>
    <row r="133" spans="1:6" ht="18.5" x14ac:dyDescent="0.45">
      <c r="A133" s="174" t="s">
        <v>118</v>
      </c>
      <c r="B133" s="175"/>
      <c r="C133" s="176"/>
      <c r="D133" s="175"/>
      <c r="E133" s="177">
        <f>E22+E32+E47+E57+E73+E107+E115+E119+E126+E130</f>
        <v>0</v>
      </c>
      <c r="F133" s="177">
        <f>F22+F32+F47+F57+F73+F107+F115+F119+F126+F130</f>
        <v>0</v>
      </c>
    </row>
  </sheetData>
  <mergeCells count="8">
    <mergeCell ref="A1:F1"/>
    <mergeCell ref="A4:B4"/>
    <mergeCell ref="A127:F127"/>
    <mergeCell ref="A121:F121"/>
    <mergeCell ref="A116:F116"/>
    <mergeCell ref="A59:F59"/>
    <mergeCell ref="A5:F5"/>
    <mergeCell ref="A23:F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5</vt:i4>
      </vt:variant>
    </vt:vector>
  </HeadingPairs>
  <TitlesOfParts>
    <vt:vector size="26" baseType="lpstr">
      <vt:lpstr>SUMMARY QUANTITIES</vt:lpstr>
      <vt:lpstr>SUMMARY MONTHLY COSTS</vt:lpstr>
      <vt:lpstr>SUMMARY TOTAL COSTS 36M </vt:lpstr>
      <vt:lpstr>CHRIS HANI DO &amp; LO</vt:lpstr>
      <vt:lpstr>ELLIOT</vt:lpstr>
      <vt:lpstr>CALA</vt:lpstr>
      <vt:lpstr>Cofimvaba</vt:lpstr>
      <vt:lpstr>CRADOCK</vt:lpstr>
      <vt:lpstr>ENGCOBO</vt:lpstr>
      <vt:lpstr>Middleburg</vt:lpstr>
      <vt:lpstr>WHITTLESEA</vt:lpstr>
      <vt:lpstr>Thornhill &amp; Tendergate</vt:lpstr>
      <vt:lpstr>Indwe</vt:lpstr>
      <vt:lpstr>Ladyfrere</vt:lpstr>
      <vt:lpstr>Tsomo</vt:lpstr>
      <vt:lpstr>JG  Disctric Office</vt:lpstr>
      <vt:lpstr>Aliwal North</vt:lpstr>
      <vt:lpstr>Burgesdorp</vt:lpstr>
      <vt:lpstr>Maclear</vt:lpstr>
      <vt:lpstr>Mt Fletcher</vt:lpstr>
      <vt:lpstr>Sterkspriut </vt:lpstr>
      <vt:lpstr>'CHRIS HANI DO &amp; LO'!Print_Area</vt:lpstr>
      <vt:lpstr>'SUMMARY QUANTITIES'!Print_Area</vt:lpstr>
      <vt:lpstr>'SUMMARY TOTAL COSTS 36M '!Print_Area</vt:lpstr>
      <vt:lpstr>'SUMMARY QUANTITIES'!Print_Titles</vt:lpstr>
      <vt:lpstr>'SUMMARY TOTAL COSTS 36M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Vuyokazi Nabo</cp:lastModifiedBy>
  <cp:lastPrinted>2024-01-11T13:19:23Z</cp:lastPrinted>
  <dcterms:created xsi:type="dcterms:W3CDTF">2022-07-08T09:07:19Z</dcterms:created>
  <dcterms:modified xsi:type="dcterms:W3CDTF">2024-01-18T14:37:00Z</dcterms:modified>
</cp:coreProperties>
</file>